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085" yWindow="0" windowWidth="19425" windowHeight="11025"/>
  </bookViews>
  <sheets>
    <sheet name="Свод" sheetId="29" r:id="rId1"/>
    <sheet name="ЗиС" sheetId="27" r:id="rId2"/>
  </sheets>
  <definedNames>
    <definedName name="_xlnm.Print_Titles" localSheetId="1">ЗиС!#REF!</definedName>
    <definedName name="_xlnm.Print_Area" localSheetId="1">ЗиС!$A$1:$S$10</definedName>
    <definedName name="_xlnm.Print_Area" localSheetId="0">Свод!$A$1:$Q$12</definedName>
  </definedNames>
  <calcPr calcId="162913"/>
</workbook>
</file>

<file path=xl/calcChain.xml><?xml version="1.0" encoding="utf-8"?>
<calcChain xmlns="http://schemas.openxmlformats.org/spreadsheetml/2006/main">
  <c r="R158" i="27" l="1"/>
  <c r="Q158" i="27"/>
  <c r="P158" i="27"/>
  <c r="O158" i="27"/>
  <c r="N158" i="27"/>
  <c r="M158" i="27"/>
  <c r="L158" i="27"/>
  <c r="K158" i="27"/>
  <c r="E10" i="29"/>
  <c r="F11" i="29" l="1"/>
  <c r="G11" i="29"/>
  <c r="H11" i="29"/>
  <c r="I11" i="29"/>
  <c r="J11" i="29"/>
  <c r="K11" i="29"/>
  <c r="L11" i="29"/>
  <c r="M11" i="29"/>
  <c r="N11" i="29"/>
  <c r="O11" i="29"/>
  <c r="P11" i="29"/>
  <c r="Q11" i="29"/>
  <c r="E11" i="29" l="1"/>
</calcChain>
</file>

<file path=xl/sharedStrings.xml><?xml version="1.0" encoding="utf-8"?>
<sst xmlns="http://schemas.openxmlformats.org/spreadsheetml/2006/main" count="603" uniqueCount="351">
  <si>
    <t>№ п/п</t>
  </si>
  <si>
    <t>Филиал</t>
  </si>
  <si>
    <t>Год ввода в эксплуатацию</t>
  </si>
  <si>
    <t>Энергообъект</t>
  </si>
  <si>
    <t>Напряжение, кВ</t>
  </si>
  <si>
    <t>План года, шт</t>
  </si>
  <si>
    <t>6-10</t>
  </si>
  <si>
    <t>Производственные здания и сооружения</t>
  </si>
  <si>
    <t>-</t>
  </si>
  <si>
    <t>Код ТМ здания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</si>
  <si>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</si>
  <si>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</si>
  <si>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</si>
  <si>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</si>
  <si>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</si>
  <si>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</si>
  <si>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</si>
  <si>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</si>
  <si>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</si>
  <si>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</si>
  <si>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</si>
  <si>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</si>
  <si>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</t>
  </si>
  <si>
    <t xml:space="preserve">Тулэнерго </t>
  </si>
  <si>
    <t>участок сл. ПС /РЭС</t>
  </si>
  <si>
    <t>Класс напряжения/ РЭС</t>
  </si>
  <si>
    <t>Диспетчерское наименование</t>
  </si>
  <si>
    <t>Год проведения последнего тех.освидетельствования</t>
  </si>
  <si>
    <t>Строительный объем, м3</t>
  </si>
  <si>
    <t>Высота здания, м</t>
  </si>
  <si>
    <t>Этажность здания</t>
  </si>
  <si>
    <t>Срок проведения техосвидетельстовования, мес</t>
  </si>
  <si>
    <t xml:space="preserve">Примечание </t>
  </si>
  <si>
    <t>янв</t>
  </si>
  <si>
    <t>февр</t>
  </si>
  <si>
    <t>март</t>
  </si>
  <si>
    <t>апр</t>
  </si>
  <si>
    <t>май</t>
  </si>
  <si>
    <t>июнь</t>
  </si>
  <si>
    <t>июль</t>
  </si>
  <si>
    <t>авг</t>
  </si>
  <si>
    <t>ЗТП № 3403 п. Молодежный</t>
  </si>
  <si>
    <t>TP006-2100272</t>
  </si>
  <si>
    <t>РТП-6кВ № 3458 Животноводческая ферма</t>
  </si>
  <si>
    <t>РТП-6кВ № 3225 Зерноток</t>
  </si>
  <si>
    <t>RP006-2100101</t>
  </si>
  <si>
    <t>RP006-2100103</t>
  </si>
  <si>
    <t>ЗТП-6кВ №4 ул.Энергетиков д.56</t>
  </si>
  <si>
    <t>ЗТП-6кВ №8 ул.Школьная д.14</t>
  </si>
  <si>
    <t>ЗТП-6кВ №26 ул.Гараж строительство</t>
  </si>
  <si>
    <t>ЗТП-6кВ №6 ул.Энергетиков д.62</t>
  </si>
  <si>
    <t>TP006-2100724</t>
  </si>
  <si>
    <t>TP006-2100727</t>
  </si>
  <si>
    <t>TP006-2100731</t>
  </si>
  <si>
    <t>TP006-2100734</t>
  </si>
  <si>
    <t>ЗТП -5020 ПТУ</t>
  </si>
  <si>
    <t>ЗТП -5014 Квартал М2</t>
  </si>
  <si>
    <t>ЗТП -5015 Квартал М1</t>
  </si>
  <si>
    <t>ЗТП-1148 Ждамирово комплекс</t>
  </si>
  <si>
    <t>ЗТП-1162 Обьект связи</t>
  </si>
  <si>
    <t>ЗТП-1212 Водозабор</t>
  </si>
  <si>
    <t>ЗТП-1462 Больничный дом</t>
  </si>
  <si>
    <t>TP006-2100933</t>
  </si>
  <si>
    <t>TP006-2100943</t>
  </si>
  <si>
    <t>TP006-2100944</t>
  </si>
  <si>
    <t>TP010-2100125</t>
  </si>
  <si>
    <t>TP010-2100129</t>
  </si>
  <si>
    <t>TP010-2100145</t>
  </si>
  <si>
    <t>TP010-2100149</t>
  </si>
  <si>
    <t>ЗТП 6228  Школа 3</t>
  </si>
  <si>
    <t>ЗРТП 6229"Маяковского"</t>
  </si>
  <si>
    <t>ЗТП-10 кВ 6144 ""ЦЭММ""</t>
  </si>
  <si>
    <t>TP006-2101600</t>
  </si>
  <si>
    <t>TP006-2101601</t>
  </si>
  <si>
    <t>TP010-2100943</t>
  </si>
  <si>
    <t>ЗТП-136 Интернат</t>
  </si>
  <si>
    <t>ЗТП-137 ЦУ совхоза Приволье</t>
  </si>
  <si>
    <t>ЗТП 212 Поповка Школа</t>
  </si>
  <si>
    <t>TP006-2100009</t>
  </si>
  <si>
    <t>TP006-2100010</t>
  </si>
  <si>
    <t>TP010-2100006</t>
  </si>
  <si>
    <t>TP006-2200106</t>
  </si>
  <si>
    <t>TP006-2200230</t>
  </si>
  <si>
    <t>TP006-2200233</t>
  </si>
  <si>
    <t>TP006-2200239</t>
  </si>
  <si>
    <t>TP006-2200241</t>
  </si>
  <si>
    <t>TP006-2200242</t>
  </si>
  <si>
    <t>TP006-2200255</t>
  </si>
  <si>
    <t>TP006-2200257</t>
  </si>
  <si>
    <t>TP006-2200270</t>
  </si>
  <si>
    <t>TP010-2200059</t>
  </si>
  <si>
    <t>TP006-2200661</t>
  </si>
  <si>
    <t>TP006-2200664</t>
  </si>
  <si>
    <t>TP006-2200669</t>
  </si>
  <si>
    <t>TP006-2200670</t>
  </si>
  <si>
    <t>TP006-2200675</t>
  </si>
  <si>
    <t>TP006-2200700</t>
  </si>
  <si>
    <t>TP006-2200707</t>
  </si>
  <si>
    <t>TP010-2200005</t>
  </si>
  <si>
    <t>TP010-2200778</t>
  </si>
  <si>
    <t>TP010-2200779</t>
  </si>
  <si>
    <t>TP010-2400185</t>
  </si>
  <si>
    <t>TP010-2400186</t>
  </si>
  <si>
    <t>TP010-2200024</t>
  </si>
  <si>
    <t>RP006-2200021</t>
  </si>
  <si>
    <t>TP006-2200142</t>
  </si>
  <si>
    <t>TP006-2200143</t>
  </si>
  <si>
    <t>TP006-2200145</t>
  </si>
  <si>
    <t>TP006-2200149</t>
  </si>
  <si>
    <t>TP006-2200160</t>
  </si>
  <si>
    <t>TP006-2200161</t>
  </si>
  <si>
    <t>TP006-2200162</t>
  </si>
  <si>
    <t>TP006-2200163</t>
  </si>
  <si>
    <t>TP006-2200164</t>
  </si>
  <si>
    <t>TP006-2200165</t>
  </si>
  <si>
    <t>TP006-2200167</t>
  </si>
  <si>
    <t>TP006-2200168</t>
  </si>
  <si>
    <t>TP006-2200175</t>
  </si>
  <si>
    <t>TP006-2200177</t>
  </si>
  <si>
    <t>TP006-2200185</t>
  </si>
  <si>
    <t>TP006-2200191</t>
  </si>
  <si>
    <t>TP006-2200193</t>
  </si>
  <si>
    <t>TP006-2200194</t>
  </si>
  <si>
    <t>TP006-2200196</t>
  </si>
  <si>
    <t>TP006-2200199</t>
  </si>
  <si>
    <t>TP006-2200214</t>
  </si>
  <si>
    <t>TP006-2200723</t>
  </si>
  <si>
    <t>TP010-2200064</t>
  </si>
  <si>
    <t>TP010-2200072</t>
  </si>
  <si>
    <t>TP010-2200078</t>
  </si>
  <si>
    <t>TP010-2200079</t>
  </si>
  <si>
    <t>TP010-2300006</t>
  </si>
  <si>
    <t>TP010-2301631</t>
  </si>
  <si>
    <t>TP010-2301632</t>
  </si>
  <si>
    <t>TP010-2301658</t>
  </si>
  <si>
    <t>ЗТП № 187 Богданово комплекс</t>
  </si>
  <si>
    <t>TP006-2300004</t>
  </si>
  <si>
    <t>TP006-2300005</t>
  </si>
  <si>
    <t>TP006-2300011</t>
  </si>
  <si>
    <t>TP006-2300012</t>
  </si>
  <si>
    <t>TP006-2300014</t>
  </si>
  <si>
    <t>TP006-2300017</t>
  </si>
  <si>
    <t>TP006-2300019</t>
  </si>
  <si>
    <t>TP006-2300022</t>
  </si>
  <si>
    <t>TP006-2300024</t>
  </si>
  <si>
    <t>TP006-2300043</t>
  </si>
  <si>
    <t>TP010-2300056</t>
  </si>
  <si>
    <t>TP010-2300057</t>
  </si>
  <si>
    <t>TP010-2300059</t>
  </si>
  <si>
    <t>ЗТП-10 Пушной Ф2 ПС Тёплое</t>
  </si>
  <si>
    <t>ЗТП-11 Пушной Ф2 ПС Тёплое</t>
  </si>
  <si>
    <t>ЗТПП-277 Больница Ф3 ПС Тёплое</t>
  </si>
  <si>
    <t>ЗТП-290 СХТ Ф6 ПС Тёплое</t>
  </si>
  <si>
    <t>ЗТП-2 Ц.у.с. Мичурина ф.Мичурина ПС 163</t>
  </si>
  <si>
    <t>ЗТП-3 Винзавод ф.Мичурина ПС 163 Волово</t>
  </si>
  <si>
    <t>TP010-2300063</t>
  </si>
  <si>
    <t>TP010-2300064</t>
  </si>
  <si>
    <t>TP010-2300065</t>
  </si>
  <si>
    <t>TP010-2300072</t>
  </si>
  <si>
    <t>TP010-2400195</t>
  </si>
  <si>
    <t>TP010-2400196</t>
  </si>
  <si>
    <t>Ленинский РЭС</t>
  </si>
  <si>
    <t>Ясногорский РЭС</t>
  </si>
  <si>
    <t>Алексинский РЭС</t>
  </si>
  <si>
    <t>Ефремовский РЭС</t>
  </si>
  <si>
    <t>Воловский РЭС</t>
  </si>
  <si>
    <t>Сводный график ТО объектов филиала ПАО "Россети Центр и Приволжье Тулэнерго" на 2023 год</t>
  </si>
  <si>
    <t>ПС БОТВИНЬЕВО</t>
  </si>
  <si>
    <t>ПС КУЛЕШОВО</t>
  </si>
  <si>
    <t>ПС МАНАЕНКИ</t>
  </si>
  <si>
    <t>ПС ЦЫГАНОВКА</t>
  </si>
  <si>
    <t>ПС ЛУЖНОЕ</t>
  </si>
  <si>
    <t>ПС ГОВОРЕНКИ</t>
  </si>
  <si>
    <t>ПС СУВОРОВ</t>
  </si>
  <si>
    <t>ПС КЛЕН</t>
  </si>
  <si>
    <t>ПС КРАИНКА</t>
  </si>
  <si>
    <t>ПС Трансмаш</t>
  </si>
  <si>
    <t>PS110-210072</t>
  </si>
  <si>
    <t>PS035-220002</t>
  </si>
  <si>
    <t>PS035-220012</t>
  </si>
  <si>
    <t>PS035-220016</t>
  </si>
  <si>
    <t>PS110-220003</t>
  </si>
  <si>
    <t>PS110-220011</t>
  </si>
  <si>
    <t>PS110-220015</t>
  </si>
  <si>
    <t>PS035-230001</t>
  </si>
  <si>
    <t>PS035-230003</t>
  </si>
  <si>
    <t>PS035-230006</t>
  </si>
  <si>
    <t>PS035-230022</t>
  </si>
  <si>
    <t>PS110-230002</t>
  </si>
  <si>
    <t>PS110-230004</t>
  </si>
  <si>
    <t>PS110-230006</t>
  </si>
  <si>
    <t>PS110-230009</t>
  </si>
  <si>
    <t>PS110-230017</t>
  </si>
  <si>
    <t>PS110-230020</t>
  </si>
  <si>
    <t>Киреевский ГРЭС</t>
  </si>
  <si>
    <t>ЗТП 140 Фединское</t>
  </si>
  <si>
    <t>ЗТП-301 Арсеньево-13 ул. Парфенова</t>
  </si>
  <si>
    <t>ЗТП-300 Очистные</t>
  </si>
  <si>
    <t>ЗТП-64 Стрелецкий</t>
  </si>
  <si>
    <t>ЗТП-87 Стрелецкий</t>
  </si>
  <si>
    <t>ЗТП-415 Славный</t>
  </si>
  <si>
    <t>ЗТП-416 Славный</t>
  </si>
  <si>
    <t>ЗТП-413 Славный</t>
  </si>
  <si>
    <t>ЗТП-414 Славный</t>
  </si>
  <si>
    <t>ЗТП №310 Контора р/у</t>
  </si>
  <si>
    <t>ЗТП №312 Столовая Суворова</t>
  </si>
  <si>
    <t>ЗТП № 319 Ресторан</t>
  </si>
  <si>
    <t>ЗТП № 336 Школа №1</t>
  </si>
  <si>
    <t>ЗТП № 324 Тульская 4</t>
  </si>
  <si>
    <t>ЗТП-10кВ №291 (С-Ватцевскове л-во)</t>
  </si>
  <si>
    <t>ЗТП №511 Мордовка(ц.) ф.Суворова ПС-311</t>
  </si>
  <si>
    <t>ЗТП №660 Шилово(школа) ф.Шилово ПС-95</t>
  </si>
  <si>
    <t>TP006-2200665</t>
  </si>
  <si>
    <t>TP010-2300007</t>
  </si>
  <si>
    <t>TP010-2300111</t>
  </si>
  <si>
    <t>TP010-2300181</t>
  </si>
  <si>
    <t>TP010-2301642</t>
  </si>
  <si>
    <t>TP010-2301651</t>
  </si>
  <si>
    <t>TP010-2301652</t>
  </si>
  <si>
    <t>TP010-2301752</t>
  </si>
  <si>
    <t>TP010-2301753</t>
  </si>
  <si>
    <t>TP010-2301768</t>
  </si>
  <si>
    <t>TP010-2301770</t>
  </si>
  <si>
    <t>TP006-2300027</t>
  </si>
  <si>
    <t>TP006-2300028</t>
  </si>
  <si>
    <t>TP006-2300030</t>
  </si>
  <si>
    <t>TP006-2300031</t>
  </si>
  <si>
    <t>TP006-2300032</t>
  </si>
  <si>
    <t>TP010-2301777</t>
  </si>
  <si>
    <t>TP010-2400141</t>
  </si>
  <si>
    <t>TP010-2400159</t>
  </si>
  <si>
    <t>TP010-2400160</t>
  </si>
  <si>
    <t>Годовой  график технического освидетельствования  зданий и сооружений филиала ПАО «Россети  Центр и Приволжье» -«Тулэнерго»    на 2023г.</t>
  </si>
  <si>
    <t>6 кВ</t>
  </si>
  <si>
    <t>Щекинский РЭС</t>
  </si>
  <si>
    <t>10 кВ</t>
  </si>
  <si>
    <t xml:space="preserve">Богородицкий </t>
  </si>
  <si>
    <t xml:space="preserve">Здание ЗТП №11 </t>
  </si>
  <si>
    <t xml:space="preserve"> </t>
  </si>
  <si>
    <t>Здание ЗТП-14</t>
  </si>
  <si>
    <t>Здание ТП №15</t>
  </si>
  <si>
    <t>Здание ТП №18</t>
  </si>
  <si>
    <t>Здание ТП №20</t>
  </si>
  <si>
    <t>Зд-ие ЗТП №25</t>
  </si>
  <si>
    <t>Здание ТП №104</t>
  </si>
  <si>
    <t>Нежилое помещение (ЗТП №118 Блок доочистки)</t>
  </si>
  <si>
    <t>Здание ЗТП-208</t>
  </si>
  <si>
    <t>Венёвский</t>
  </si>
  <si>
    <t xml:space="preserve">Здание ЗТПП №305 </t>
  </si>
  <si>
    <t>TP010-2200042-30</t>
  </si>
  <si>
    <t xml:space="preserve">Здание ЗТПП №307 Сельхозтехника </t>
  </si>
  <si>
    <t>TP010-2200032-30</t>
  </si>
  <si>
    <t>Здание ЗТП №337 Больница Мордвес</t>
  </si>
  <si>
    <t>TP010-2200026-30</t>
  </si>
  <si>
    <t xml:space="preserve">Здание ЗТПП №320 Котельная Северная </t>
  </si>
  <si>
    <t>TP010-2200033-30</t>
  </si>
  <si>
    <t xml:space="preserve">Здание ЗТПП №323 Северный </t>
  </si>
  <si>
    <t>TP010-2200035-30</t>
  </si>
  <si>
    <t xml:space="preserve">Здание ЗТПП №325 Красноармейская </t>
  </si>
  <si>
    <t>TP010-2200036-30</t>
  </si>
  <si>
    <t xml:space="preserve">Здание ЗТПП №405 Универсам </t>
  </si>
  <si>
    <t>TP010-2200050-30</t>
  </si>
  <si>
    <t xml:space="preserve">Здание ЗТПП №408 Шахтёр </t>
  </si>
  <si>
    <t>TP010-2200011-30</t>
  </si>
  <si>
    <t xml:space="preserve">Здание РП Венев </t>
  </si>
  <si>
    <t>TP010-2200008-30</t>
  </si>
  <si>
    <t>Новомосковский</t>
  </si>
  <si>
    <t>Здание ТП-86</t>
  </si>
  <si>
    <t xml:space="preserve">Здание ТП-84 </t>
  </si>
  <si>
    <t>Здание ТП-82</t>
  </si>
  <si>
    <t>Здание ТП-64</t>
  </si>
  <si>
    <t xml:space="preserve">Здание ТП-79 </t>
  </si>
  <si>
    <t>Здание ЦРП-2</t>
  </si>
  <si>
    <t xml:space="preserve">Здание ТП-72 </t>
  </si>
  <si>
    <t>Здание ТП-47</t>
  </si>
  <si>
    <t>Здание ТП-48</t>
  </si>
  <si>
    <t>Здание ТП-37</t>
  </si>
  <si>
    <t>Здание ТП-51</t>
  </si>
  <si>
    <t xml:space="preserve">Здание ТП-53 </t>
  </si>
  <si>
    <t>Здание ТП-91</t>
  </si>
  <si>
    <t>Здание ТП-42</t>
  </si>
  <si>
    <t>Здание ТП-28</t>
  </si>
  <si>
    <t>Здание ТП-29</t>
  </si>
  <si>
    <t>Здание ТП-30</t>
  </si>
  <si>
    <t>Здание ТП-25</t>
  </si>
  <si>
    <t>Здание ТП-26</t>
  </si>
  <si>
    <t>Здание ТП-27</t>
  </si>
  <si>
    <t>Здание ТП-110</t>
  </si>
  <si>
    <t>Здание ТП-62</t>
  </si>
  <si>
    <t>Здание ЗТП-180</t>
  </si>
  <si>
    <t>Здание ЗТП-58</t>
  </si>
  <si>
    <t>ЗТП 426 Грицовский</t>
  </si>
  <si>
    <t>ЗТП №427 Грицовский (школа)</t>
  </si>
  <si>
    <t>Кимовский</t>
  </si>
  <si>
    <t>ЗТП № 402 Зубовка (комплекс)</t>
  </si>
  <si>
    <t>Здание ТП-2</t>
  </si>
  <si>
    <t>Здание ТП-5</t>
  </si>
  <si>
    <t>Здание ТП-11</t>
  </si>
  <si>
    <t>Здание ТП-13</t>
  </si>
  <si>
    <t>Здание ТП-14</t>
  </si>
  <si>
    <t>Здание ТП-32</t>
  </si>
  <si>
    <t>Здание ТП-34</t>
  </si>
  <si>
    <t>ЗТП-390 Бутырки (комплекс)</t>
  </si>
  <si>
    <t>110кВ</t>
  </si>
  <si>
    <t>не проводилось</t>
  </si>
  <si>
    <t>Одоевский участок СРЭС</t>
  </si>
  <si>
    <t>Суворовский участок</t>
  </si>
  <si>
    <t>ТП №320 у.Кирова,14</t>
  </si>
  <si>
    <t>ТП №321 гостинница</t>
  </si>
  <si>
    <t>ЗТП №343 ретранслятор</t>
  </si>
  <si>
    <t>ЗТП №352 сбербанк</t>
  </si>
  <si>
    <t>ЗТП №357 магазин Д.М.</t>
  </si>
  <si>
    <t>ТП №363 школа №2</t>
  </si>
  <si>
    <t>5,4; 3,7</t>
  </si>
  <si>
    <t>ТП №356 Фрунзе</t>
  </si>
  <si>
    <t>ЗТП №406 Школа</t>
  </si>
  <si>
    <t>ЗТП №327 с/х техника</t>
  </si>
  <si>
    <t>ЗТП №332 школа</t>
  </si>
  <si>
    <t>ЗТП№401 клуб</t>
  </si>
  <si>
    <t>ЗТП №400 Белевская</t>
  </si>
  <si>
    <t>Белевский</t>
  </si>
  <si>
    <t>ТП №320 Захарова</t>
  </si>
  <si>
    <t>ТП №327 «Некрасова»</t>
  </si>
  <si>
    <t>ТП №323 «Мира»</t>
  </si>
  <si>
    <t>ТП №333 «Очистные»</t>
  </si>
  <si>
    <t>ТП №159 Фединское</t>
  </si>
  <si>
    <t>Здание ОПУ ПС 110/10кВ Гремицы</t>
  </si>
  <si>
    <t>ЗТП-390 с. Ефремовский (ц.у.)</t>
  </si>
  <si>
    <t xml:space="preserve">ЗТП-74 п.Тов.-Энер. </t>
  </si>
  <si>
    <t>ЗТП-75 п.Тов.-Дивн.</t>
  </si>
  <si>
    <t xml:space="preserve">ЗТП №305 Быткомбинат </t>
  </si>
  <si>
    <t xml:space="preserve">ЗТП №308 Ленина </t>
  </si>
  <si>
    <t xml:space="preserve">Здание ЗТП-67 </t>
  </si>
  <si>
    <t>ТП 405 Грицовский (детский сад)</t>
  </si>
  <si>
    <t>НУ СПС</t>
  </si>
  <si>
    <t xml:space="preserve">Вагончик ПС Урусово </t>
  </si>
  <si>
    <t>Здание ОПУ ПС Оленьково</t>
  </si>
  <si>
    <t>Здание РУ 2-х этажное ПС Смородино</t>
  </si>
  <si>
    <t>Здание щита управления ПС Смородино</t>
  </si>
  <si>
    <t>Здание тр-рной мастерской ПС Смородино</t>
  </si>
  <si>
    <t>Здание проходной ПС Смородино</t>
  </si>
  <si>
    <t>Здание щита управления ПС Богородицк</t>
  </si>
  <si>
    <t>Здание проходной ПС Богородицк</t>
  </si>
  <si>
    <t>Здание РУ-6кВ ПС Богородицк</t>
  </si>
  <si>
    <t xml:space="preserve">Здание щита управления ПС Оболенская </t>
  </si>
  <si>
    <t xml:space="preserve">Здание склада мелкого оборудования ПС Оболенская </t>
  </si>
  <si>
    <t xml:space="preserve">Служебно-производственное здание ПС Оболенская </t>
  </si>
  <si>
    <t>СУ СПС</t>
  </si>
  <si>
    <t>35кВ</t>
  </si>
  <si>
    <t>5,5; 4,5</t>
  </si>
  <si>
    <t>ТУ СПС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</si>
</sst>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"/>
      <family val="1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1"/>
      <name val="Calibri"/>
      <family val="2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0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8" fillId="0" borderId="0"/>
  </cellStyleXfs>
  <cellXfs count="18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/>
    <xf numFmtId="0" fontId="1" fillId="0" borderId="0" xfId="0" applyFont="1" applyAlignment="1">
      <alignment horizontal="right" wrapText="1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left" vertical="center" wrapText="1"/>
    </xf>
    <xf numFmtId="0" fontId="6" fillId="2" borderId="1" xfId="6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0" xfId="5" applyFont="1" applyFill="1"/>
    <xf numFmtId="0" fontId="6" fillId="0" borderId="0" xfId="5" applyFont="1"/>
    <xf numFmtId="0" fontId="14" fillId="0" borderId="0" xfId="5" applyFont="1" applyFill="1" applyBorder="1" applyAlignment="1">
      <alignment horizontal="center" vertical="center" wrapText="1"/>
    </xf>
    <xf numFmtId="0" fontId="14" fillId="0" borderId="0" xfId="5" applyFont="1" applyFill="1"/>
    <xf numFmtId="0" fontId="15" fillId="0" borderId="0" xfId="5" applyFont="1" applyFill="1"/>
    <xf numFmtId="0" fontId="15" fillId="0" borderId="0" xfId="5" applyFont="1"/>
    <xf numFmtId="0" fontId="15" fillId="0" borderId="0" xfId="5" applyFont="1" applyFill="1" applyBorder="1" applyAlignment="1">
      <alignment horizontal="center" wrapText="1"/>
    </xf>
    <xf numFmtId="0" fontId="14" fillId="0" borderId="0" xfId="5" applyFont="1" applyFill="1" applyBorder="1" applyAlignment="1">
      <alignment horizontal="center" wrapText="1"/>
    </xf>
    <xf numFmtId="0" fontId="15" fillId="2" borderId="0" xfId="5" applyFont="1" applyFill="1"/>
    <xf numFmtId="0" fontId="14" fillId="2" borderId="0" xfId="5" applyFont="1" applyFill="1" applyAlignment="1">
      <alignment horizontal="center"/>
    </xf>
    <xf numFmtId="0" fontId="14" fillId="2" borderId="0" xfId="5" applyFont="1" applyFill="1"/>
    <xf numFmtId="0" fontId="14" fillId="0" borderId="0" xfId="5" applyFont="1" applyFill="1" applyAlignment="1">
      <alignment horizontal="center"/>
    </xf>
    <xf numFmtId="0" fontId="14" fillId="2" borderId="0" xfId="5" applyFont="1" applyFill="1" applyBorder="1" applyAlignment="1">
      <alignment horizontal="center" wrapText="1"/>
    </xf>
    <xf numFmtId="0" fontId="6" fillId="2" borderId="0" xfId="5" applyFont="1" applyFill="1"/>
    <xf numFmtId="0" fontId="6" fillId="2" borderId="0" xfId="5" applyFont="1" applyFill="1" applyAlignment="1">
      <alignment horizontal="center"/>
    </xf>
    <xf numFmtId="0" fontId="6" fillId="0" borderId="0" xfId="5" applyFont="1" applyFill="1" applyAlignment="1">
      <alignment horizontal="center"/>
    </xf>
    <xf numFmtId="0" fontId="6" fillId="2" borderId="1" xfId="5" applyFont="1" applyFill="1" applyBorder="1" applyAlignment="1">
      <alignment horizontal="center" vertical="center" wrapText="1"/>
    </xf>
    <xf numFmtId="0" fontId="6" fillId="2" borderId="1" xfId="5" applyNumberFormat="1" applyFont="1" applyFill="1" applyBorder="1" applyAlignment="1">
      <alignment horizontal="center" vertical="center"/>
    </xf>
    <xf numFmtId="0" fontId="6" fillId="0" borderId="2" xfId="7" applyFont="1" applyFill="1" applyBorder="1" applyAlignment="1">
      <alignment horizontal="center" vertical="center" wrapText="1"/>
    </xf>
    <xf numFmtId="0" fontId="14" fillId="0" borderId="0" xfId="5" applyFont="1" applyBorder="1" applyAlignment="1">
      <alignment horizontal="center" vertical="center" wrapText="1"/>
    </xf>
    <xf numFmtId="0" fontId="6" fillId="0" borderId="1" xfId="3" applyFont="1" applyFill="1" applyBorder="1" applyAlignment="1">
      <alignment horizontal="left" vertical="center"/>
    </xf>
    <xf numFmtId="0" fontId="6" fillId="0" borderId="1" xfId="6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1" xfId="0" applyFont="1" applyBorder="1"/>
    <xf numFmtId="0" fontId="14" fillId="0" borderId="3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6" fillId="2" borderId="3" xfId="0" applyFont="1" applyFill="1" applyBorder="1"/>
    <xf numFmtId="0" fontId="8" fillId="0" borderId="1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Fill="1"/>
    <xf numFmtId="0" fontId="6" fillId="2" borderId="0" xfId="0" applyFont="1" applyFill="1"/>
    <xf numFmtId="0" fontId="6" fillId="2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Border="1"/>
    <xf numFmtId="0" fontId="14" fillId="0" borderId="0" xfId="0" applyFont="1" applyFill="1" applyBorder="1"/>
    <xf numFmtId="0" fontId="6" fillId="0" borderId="0" xfId="0" applyFont="1" applyFill="1" applyBorder="1"/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1" fontId="6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top"/>
    </xf>
    <xf numFmtId="0" fontId="19" fillId="0" borderId="0" xfId="0" applyFont="1"/>
    <xf numFmtId="0" fontId="6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/>
    <xf numFmtId="1" fontId="12" fillId="2" borderId="1" xfId="0" applyNumberFormat="1" applyFont="1" applyFill="1" applyBorder="1" applyAlignment="1">
      <alignment horizontal="center" vertical="center" wrapText="1"/>
    </xf>
    <xf numFmtId="3" fontId="16" fillId="0" borderId="1" xfId="0" applyNumberFormat="1" applyFont="1" applyBorder="1" applyAlignment="1">
      <alignment horizontal="right" vertical="top"/>
    </xf>
    <xf numFmtId="0" fontId="6" fillId="0" borderId="1" xfId="0" applyFont="1" applyFill="1" applyBorder="1" applyAlignment="1">
      <alignment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wrapText="1"/>
    </xf>
    <xf numFmtId="0" fontId="0" fillId="0" borderId="1" xfId="0" applyBorder="1" applyAlignment="1">
      <alignment horizontal="center" vertical="top"/>
    </xf>
    <xf numFmtId="0" fontId="6" fillId="2" borderId="1" xfId="0" applyNumberFormat="1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top"/>
    </xf>
    <xf numFmtId="0" fontId="17" fillId="0" borderId="1" xfId="0" applyFont="1" applyBorder="1" applyAlignment="1">
      <alignment horizontal="center" vertical="center"/>
    </xf>
    <xf numFmtId="0" fontId="17" fillId="2" borderId="1" xfId="2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2" fontId="6" fillId="0" borderId="1" xfId="0" applyNumberFormat="1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vertical="top"/>
    </xf>
    <xf numFmtId="0" fontId="17" fillId="0" borderId="1" xfId="0" applyFont="1" applyBorder="1" applyAlignment="1">
      <alignment horizontal="center" vertical="top"/>
    </xf>
    <xf numFmtId="49" fontId="6" fillId="2" borderId="11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vertical="top"/>
    </xf>
    <xf numFmtId="1" fontId="6" fillId="2" borderId="11" xfId="0" applyNumberFormat="1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vertical="top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/>
    </xf>
    <xf numFmtId="0" fontId="17" fillId="0" borderId="1" xfId="7" applyFont="1" applyFill="1" applyBorder="1" applyAlignment="1">
      <alignment horizontal="center" vertical="center" wrapText="1"/>
    </xf>
    <xf numFmtId="0" fontId="17" fillId="0" borderId="1" xfId="0" applyFont="1" applyBorder="1" applyAlignment="1">
      <alignment wrapText="1"/>
    </xf>
    <xf numFmtId="0" fontId="17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vertical="top"/>
    </xf>
    <xf numFmtId="0" fontId="6" fillId="0" borderId="3" xfId="0" applyFont="1" applyFill="1" applyBorder="1"/>
    <xf numFmtId="0" fontId="7" fillId="0" borderId="1" xfId="0" applyFont="1" applyFill="1" applyBorder="1"/>
    <xf numFmtId="0" fontId="6" fillId="0" borderId="1" xfId="0" applyFont="1" applyFill="1" applyBorder="1"/>
    <xf numFmtId="0" fontId="6" fillId="0" borderId="3" xfId="0" applyFont="1" applyBorder="1" applyAlignment="1">
      <alignment vertical="top"/>
    </xf>
    <xf numFmtId="0" fontId="6" fillId="2" borderId="3" xfId="0" applyNumberFormat="1" applyFont="1" applyFill="1" applyBorder="1" applyAlignment="1">
      <alignment horizontal="center" vertical="center"/>
    </xf>
    <xf numFmtId="3" fontId="6" fillId="0" borderId="3" xfId="0" applyNumberFormat="1" applyFont="1" applyBorder="1" applyAlignment="1">
      <alignment horizontal="right" vertical="top"/>
    </xf>
    <xf numFmtId="0" fontId="14" fillId="2" borderId="1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top"/>
    </xf>
    <xf numFmtId="3" fontId="6" fillId="0" borderId="1" xfId="0" applyNumberFormat="1" applyFont="1" applyBorder="1" applyAlignment="1">
      <alignment horizontal="right" vertical="top"/>
    </xf>
    <xf numFmtId="0" fontId="1" fillId="2" borderId="1" xfId="0" applyFont="1" applyFill="1" applyBorder="1" applyAlignment="1">
      <alignment horizontal="center"/>
    </xf>
    <xf numFmtId="0" fontId="14" fillId="2" borderId="9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/>
    </xf>
    <xf numFmtId="3" fontId="6" fillId="2" borderId="1" xfId="0" applyNumberFormat="1" applyFont="1" applyFill="1" applyBorder="1" applyAlignment="1">
      <alignment horizontal="right" vertical="top"/>
    </xf>
    <xf numFmtId="0" fontId="1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vertical="top"/>
    </xf>
    <xf numFmtId="0" fontId="6" fillId="2" borderId="1" xfId="0" applyNumberFormat="1" applyFont="1" applyFill="1" applyBorder="1" applyAlignment="1">
      <alignment horizontal="right" vertical="top"/>
    </xf>
    <xf numFmtId="0" fontId="6" fillId="2" borderId="14" xfId="3" applyFont="1" applyFill="1" applyBorder="1" applyAlignment="1">
      <alignment horizontal="left" vertical="center" wrapText="1"/>
    </xf>
    <xf numFmtId="0" fontId="7" fillId="0" borderId="3" xfId="0" applyFont="1" applyBorder="1" applyAlignment="1">
      <alignment vertical="top"/>
    </xf>
    <xf numFmtId="2" fontId="6" fillId="2" borderId="3" xfId="0" applyNumberFormat="1" applyFont="1" applyFill="1" applyBorder="1" applyAlignment="1">
      <alignment horizontal="center" vertical="center" wrapText="1"/>
    </xf>
    <xf numFmtId="0" fontId="6" fillId="2" borderId="6" xfId="3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/>
    </xf>
    <xf numFmtId="49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0" fontId="6" fillId="2" borderId="10" xfId="3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2" borderId="13" xfId="3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center"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left" vertical="center"/>
    </xf>
    <xf numFmtId="49" fontId="6" fillId="2" borderId="1" xfId="5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4" fillId="0" borderId="1" xfId="0" applyFont="1" applyFill="1" applyBorder="1"/>
    <xf numFmtId="0" fontId="5" fillId="0" borderId="0" xfId="0" applyFont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0" borderId="0" xfId="5" applyFont="1" applyBorder="1" applyAlignment="1">
      <alignment horizontal="center" vertical="center" wrapText="1"/>
    </xf>
    <xf numFmtId="0" fontId="11" fillId="0" borderId="0" xfId="5" applyAlignment="1"/>
    <xf numFmtId="0" fontId="14" fillId="0" borderId="0" xfId="5" applyFont="1" applyBorder="1" applyAlignment="1">
      <alignment horizontal="left" vertical="center" wrapText="1"/>
    </xf>
    <xf numFmtId="0" fontId="14" fillId="0" borderId="0" xfId="5" applyFont="1" applyAlignment="1"/>
    <xf numFmtId="0" fontId="14" fillId="2" borderId="0" xfId="0" applyFont="1" applyFill="1" applyBorder="1" applyAlignment="1">
      <alignment horizontal="center" wrapText="1"/>
    </xf>
    <xf numFmtId="0" fontId="6" fillId="0" borderId="0" xfId="0" applyFont="1" applyAlignment="1"/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5"/>
    <cellStyle name="Обычный 3" xfId="3"/>
    <cellStyle name="Обычный_4 таблицы СПС" xfId="6"/>
    <cellStyle name="Обычный_Воловский РЭС многолетний план-график (приложение1)" xfId="2"/>
    <cellStyle name="Обычный_Сводная информация по ПС_Тамбов" xfId="7"/>
    <cellStyle name="Финансовый 2" xfId="4"/>
  </cellStyles>
  <dxfs count="13"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485775</xdr:colOff>
      <xdr:row>0</xdr:row>
      <xdr:rowOff>38100</xdr:rowOff>
    </xdr:from>
    <xdr:to>
      <xdr:col>16</xdr:col>
      <xdr:colOff>591920</xdr:colOff>
      <xdr:row>6</xdr:row>
      <xdr:rowOff>133350</xdr:rowOff>
    </xdr:to>
    <xdr:sp macro="" textlink="">
      <xdr:nvSpPr>
        <xdr:cNvPr id="2" name="TextBox 1"/>
        <xdr:cNvSpPr txBox="1"/>
      </xdr:nvSpPr>
      <xdr:spPr>
        <a:xfrm>
          <a:off x="7515225" y="38100"/>
          <a:ext cx="5087720" cy="20574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Приложение № 5</a:t>
          </a:r>
        </a:p>
        <a:p>
          <a:pPr algn="r"/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к договору № ________________от "______"________________20____</a:t>
          </a:r>
          <a:r>
            <a:rPr lang="ru-RU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г.</a:t>
          </a:r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«УТВЕРЖДАЮ»</a:t>
          </a:r>
        </a:p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Первый заместитель директора - </a:t>
          </a:r>
        </a:p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главный инженер</a:t>
          </a:r>
        </a:p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филиала ПАО "Россети Центр и Приволжье" - "Тулэнерго"</a:t>
          </a:r>
        </a:p>
        <a:p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__________________________ С.Ю. Захаров</a:t>
          </a:r>
        </a:p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" __"_______________20____ г.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462642</xdr:colOff>
      <xdr:row>0</xdr:row>
      <xdr:rowOff>68035</xdr:rowOff>
    </xdr:from>
    <xdr:to>
      <xdr:col>18</xdr:col>
      <xdr:colOff>1604291</xdr:colOff>
      <xdr:row>7</xdr:row>
      <xdr:rowOff>612321</xdr:rowOff>
    </xdr:to>
    <xdr:sp macro="" textlink="">
      <xdr:nvSpPr>
        <xdr:cNvPr id="4" name="TextBox 3"/>
        <xdr:cNvSpPr txBox="1"/>
      </xdr:nvSpPr>
      <xdr:spPr>
        <a:xfrm>
          <a:off x="12355285" y="68035"/>
          <a:ext cx="5087720" cy="205467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Приложение № 5</a:t>
          </a:r>
        </a:p>
        <a:p>
          <a:pPr algn="r"/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к договору № ________________от "______"________________20____</a:t>
          </a:r>
          <a:r>
            <a:rPr lang="ru-RU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г.</a:t>
          </a:r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«УТВЕРЖДАЮ»</a:t>
          </a:r>
        </a:p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Первый заместитель директора - </a:t>
          </a:r>
        </a:p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главный инженер</a:t>
          </a:r>
        </a:p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филиала ПАО "Россети Центр и Приволжье" - "Тулэнерго"</a:t>
          </a:r>
        </a:p>
        <a:p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__________________________ С.Ю. Захаров</a:t>
          </a:r>
        </a:p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" __"_______________20____ г.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28"/>
  <sheetViews>
    <sheetView tabSelected="1" zoomScaleNormal="100" zoomScaleSheetLayoutView="100" workbookViewId="0">
      <selection activeCell="E18" sqref="E18"/>
    </sheetView>
  </sheetViews>
  <sheetFormatPr defaultColWidth="9.140625" defaultRowHeight="15.75" x14ac:dyDescent="0.25"/>
  <cols>
    <col min="1" max="1" width="9.140625" style="3"/>
    <col min="2" max="2" width="18.5703125" style="3" customWidth="1"/>
    <col min="3" max="3" width="20.140625" style="3" customWidth="1"/>
    <col min="4" max="4" width="18.140625" style="3" customWidth="1"/>
    <col min="5" max="5" width="12" style="3" customWidth="1"/>
    <col min="6" max="13" width="9.140625" style="3"/>
    <col min="14" max="14" width="10.7109375" style="3" customWidth="1"/>
    <col min="15" max="16384" width="9.140625" style="3"/>
  </cols>
  <sheetData>
    <row r="1" spans="1:17" ht="57.75" customHeight="1" x14ac:dyDescent="0.25">
      <c r="Q1" s="4"/>
    </row>
    <row r="2" spans="1:17" ht="33.75" customHeight="1" x14ac:dyDescent="0.25"/>
    <row r="8" spans="1:17" ht="35.25" customHeight="1" x14ac:dyDescent="0.25">
      <c r="A8" s="173" t="s">
        <v>166</v>
      </c>
      <c r="B8" s="173"/>
      <c r="C8" s="173"/>
      <c r="D8" s="173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173"/>
    </row>
    <row r="9" spans="1:17" ht="31.5" x14ac:dyDescent="0.25">
      <c r="A9" s="6" t="s">
        <v>0</v>
      </c>
      <c r="B9" s="2" t="s">
        <v>1</v>
      </c>
      <c r="C9" s="2" t="s">
        <v>3</v>
      </c>
      <c r="D9" s="6" t="s">
        <v>4</v>
      </c>
      <c r="E9" s="6" t="s">
        <v>5</v>
      </c>
      <c r="F9" s="6" t="s">
        <v>10</v>
      </c>
      <c r="G9" s="6" t="s">
        <v>11</v>
      </c>
      <c r="H9" s="6" t="s">
        <v>12</v>
      </c>
      <c r="I9" s="6" t="s">
        <v>13</v>
      </c>
      <c r="J9" s="6" t="s">
        <v>14</v>
      </c>
      <c r="K9" s="6" t="s">
        <v>15</v>
      </c>
      <c r="L9" s="6" t="s">
        <v>16</v>
      </c>
      <c r="M9" s="6" t="s">
        <v>17</v>
      </c>
      <c r="N9" s="6" t="s">
        <v>18</v>
      </c>
      <c r="O9" s="6" t="s">
        <v>19</v>
      </c>
      <c r="P9" s="6" t="s">
        <v>20</v>
      </c>
      <c r="Q9" s="6" t="s">
        <v>21</v>
      </c>
    </row>
    <row r="10" spans="1:17" ht="47.25" x14ac:dyDescent="0.25">
      <c r="A10" s="48">
        <v>1</v>
      </c>
      <c r="B10" s="47" t="s">
        <v>23</v>
      </c>
      <c r="C10" s="6" t="s">
        <v>7</v>
      </c>
      <c r="D10" s="2" t="s">
        <v>8</v>
      </c>
      <c r="E10" s="5">
        <f>SUM(F10:Q10)</f>
        <v>145</v>
      </c>
      <c r="F10" s="2">
        <v>32</v>
      </c>
      <c r="G10" s="2">
        <v>38</v>
      </c>
      <c r="H10" s="2">
        <v>21</v>
      </c>
      <c r="I10" s="2">
        <v>16</v>
      </c>
      <c r="J10" s="2">
        <v>13</v>
      </c>
      <c r="K10" s="2">
        <v>10</v>
      </c>
      <c r="L10" s="2">
        <v>11</v>
      </c>
      <c r="M10" s="2">
        <v>4</v>
      </c>
      <c r="N10" s="2">
        <v>0</v>
      </c>
      <c r="O10" s="2">
        <v>0</v>
      </c>
      <c r="P10" s="2">
        <v>0</v>
      </c>
      <c r="Q10" s="2">
        <v>0</v>
      </c>
    </row>
    <row r="11" spans="1:17" x14ac:dyDescent="0.25">
      <c r="A11" s="48"/>
      <c r="B11" s="47" t="s">
        <v>23</v>
      </c>
      <c r="C11" s="2" t="s">
        <v>8</v>
      </c>
      <c r="D11" s="49" t="s">
        <v>22</v>
      </c>
      <c r="E11" s="50">
        <f>SUM(E10:E10)</f>
        <v>145</v>
      </c>
      <c r="F11" s="50">
        <f>SUM(F10:F10)</f>
        <v>32</v>
      </c>
      <c r="G11" s="50">
        <f>SUM(G10:G10)</f>
        <v>38</v>
      </c>
      <c r="H11" s="50">
        <f>SUM(H10:H10)</f>
        <v>21</v>
      </c>
      <c r="I11" s="50">
        <f>SUM(I10:I10)</f>
        <v>16</v>
      </c>
      <c r="J11" s="50">
        <f>SUM(J10:J10)</f>
        <v>13</v>
      </c>
      <c r="K11" s="50">
        <f>SUM(K10:K10)</f>
        <v>10</v>
      </c>
      <c r="L11" s="50">
        <f>SUM(L10:L10)</f>
        <v>11</v>
      </c>
      <c r="M11" s="50">
        <f>SUM(M10:M10)</f>
        <v>4</v>
      </c>
      <c r="N11" s="50">
        <f>SUM(N10:N10)</f>
        <v>0</v>
      </c>
      <c r="O11" s="50">
        <f>SUM(O10:O10)</f>
        <v>0</v>
      </c>
      <c r="P11" s="50">
        <f>SUM(P10:P10)</f>
        <v>0</v>
      </c>
      <c r="Q11" s="50">
        <f>SUM(Q10:Q10)</f>
        <v>0</v>
      </c>
    </row>
    <row r="15" spans="1:17" x14ac:dyDescent="0.25">
      <c r="G15" s="42"/>
    </row>
    <row r="16" spans="1:17" x14ac:dyDescent="0.25">
      <c r="G16" s="42"/>
    </row>
    <row r="17" spans="7:7" x14ac:dyDescent="0.25">
      <c r="G17" s="42"/>
    </row>
    <row r="18" spans="7:7" x14ac:dyDescent="0.25">
      <c r="G18" s="42"/>
    </row>
    <row r="19" spans="7:7" x14ac:dyDescent="0.25">
      <c r="G19" s="42"/>
    </row>
    <row r="20" spans="7:7" x14ac:dyDescent="0.25">
      <c r="G20" s="42"/>
    </row>
    <row r="21" spans="7:7" x14ac:dyDescent="0.25">
      <c r="G21" s="42"/>
    </row>
    <row r="22" spans="7:7" x14ac:dyDescent="0.25">
      <c r="G22" s="42"/>
    </row>
    <row r="23" spans="7:7" x14ac:dyDescent="0.25">
      <c r="G23" s="42"/>
    </row>
    <row r="24" spans="7:7" x14ac:dyDescent="0.25">
      <c r="G24" s="42"/>
    </row>
    <row r="25" spans="7:7" x14ac:dyDescent="0.25">
      <c r="G25" s="43"/>
    </row>
    <row r="26" spans="7:7" x14ac:dyDescent="0.25">
      <c r="G26" s="42"/>
    </row>
    <row r="27" spans="7:7" x14ac:dyDescent="0.25">
      <c r="G27" s="42"/>
    </row>
    <row r="28" spans="7:7" x14ac:dyDescent="0.25">
      <c r="G28" s="42"/>
    </row>
  </sheetData>
  <mergeCells count="1">
    <mergeCell ref="A8:Q8"/>
  </mergeCells>
  <pageMargins left="0.7" right="0.7" top="0.75" bottom="0.75" header="0.3" footer="0.3"/>
  <pageSetup paperSize="9" scale="6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58"/>
  <sheetViews>
    <sheetView zoomScale="87" zoomScaleNormal="87" zoomScaleSheetLayoutView="70" workbookViewId="0">
      <selection activeCell="D22" sqref="D22"/>
    </sheetView>
  </sheetViews>
  <sheetFormatPr defaultRowHeight="15.75" x14ac:dyDescent="0.25"/>
  <cols>
    <col min="1" max="1" width="7.85546875" style="14" customWidth="1"/>
    <col min="2" max="2" width="20.85546875" style="27" customWidth="1"/>
    <col min="3" max="3" width="9" style="28" customWidth="1"/>
    <col min="4" max="4" width="40.85546875" style="27" customWidth="1"/>
    <col min="5" max="5" width="21.85546875" style="29" customWidth="1"/>
    <col min="6" max="6" width="15.7109375" style="28" customWidth="1"/>
    <col min="7" max="7" width="17.28515625" style="27" customWidth="1"/>
    <col min="8" max="8" width="18.42578125" style="27" customWidth="1"/>
    <col min="9" max="9" width="13" style="27" customWidth="1"/>
    <col min="10" max="10" width="13.140625" style="27" customWidth="1"/>
    <col min="11" max="11" width="6.85546875" style="17" customWidth="1"/>
    <col min="12" max="12" width="9.140625" style="14" customWidth="1"/>
    <col min="13" max="13" width="9" style="14" customWidth="1"/>
    <col min="14" max="14" width="9.28515625" style="14" customWidth="1"/>
    <col min="15" max="15" width="8.28515625" style="14" customWidth="1"/>
    <col min="16" max="17" width="7.42578125" style="14" customWidth="1"/>
    <col min="18" max="18" width="8.5703125" style="14" customWidth="1"/>
    <col min="19" max="19" width="24.85546875" style="27" customWidth="1"/>
    <col min="20" max="16384" width="9.140625" style="27"/>
  </cols>
  <sheetData>
    <row r="1" spans="1:23" s="15" customFormat="1" x14ac:dyDescent="0.25">
      <c r="A1" s="14"/>
      <c r="E1" s="14"/>
      <c r="K1" s="14"/>
      <c r="L1" s="14"/>
      <c r="M1" s="14"/>
      <c r="N1" s="14"/>
      <c r="O1" s="176"/>
      <c r="P1" s="177"/>
      <c r="Q1" s="177"/>
      <c r="R1" s="177"/>
      <c r="S1" s="177"/>
    </row>
    <row r="2" spans="1:23" s="15" customFormat="1" ht="16.5" customHeight="1" x14ac:dyDescent="0.25">
      <c r="A2" s="14"/>
      <c r="E2" s="14"/>
      <c r="K2" s="14"/>
      <c r="L2" s="14"/>
      <c r="M2" s="14"/>
      <c r="N2" s="178"/>
      <c r="O2" s="177"/>
      <c r="P2" s="177"/>
      <c r="Q2" s="177"/>
      <c r="R2" s="177"/>
      <c r="S2" s="177"/>
    </row>
    <row r="3" spans="1:23" s="15" customFormat="1" ht="17.25" customHeight="1" x14ac:dyDescent="0.25">
      <c r="A3" s="14"/>
      <c r="E3" s="14"/>
      <c r="K3" s="14"/>
      <c r="L3" s="14"/>
      <c r="M3" s="178"/>
      <c r="N3" s="177"/>
      <c r="O3" s="177"/>
      <c r="P3" s="177"/>
      <c r="Q3" s="177"/>
      <c r="R3" s="177"/>
      <c r="S3" s="177"/>
    </row>
    <row r="4" spans="1:23" s="15" customFormat="1" ht="18" customHeight="1" x14ac:dyDescent="0.25">
      <c r="A4" s="14"/>
      <c r="E4" s="14"/>
      <c r="K4" s="14"/>
      <c r="L4" s="14"/>
      <c r="M4" s="14"/>
      <c r="N4" s="14"/>
      <c r="O4" s="179"/>
      <c r="P4" s="177"/>
      <c r="Q4" s="177"/>
      <c r="R4" s="177"/>
      <c r="S4" s="177"/>
    </row>
    <row r="5" spans="1:23" s="15" customFormat="1" ht="16.5" customHeight="1" x14ac:dyDescent="0.25">
      <c r="A5" s="14"/>
      <c r="E5" s="14"/>
      <c r="K5" s="14"/>
      <c r="L5" s="14"/>
      <c r="M5" s="14"/>
      <c r="N5" s="16"/>
      <c r="O5" s="17"/>
      <c r="P5" s="14"/>
      <c r="Q5" s="16"/>
      <c r="R5" s="16"/>
    </row>
    <row r="6" spans="1:23" s="15" customFormat="1" x14ac:dyDescent="0.25">
      <c r="A6" s="14"/>
      <c r="E6" s="14"/>
      <c r="K6" s="14"/>
      <c r="L6" s="14"/>
      <c r="M6" s="14"/>
      <c r="N6" s="14"/>
      <c r="O6" s="14"/>
      <c r="P6" s="14"/>
      <c r="Q6" s="16"/>
      <c r="R6" s="16"/>
      <c r="S6" s="33"/>
    </row>
    <row r="7" spans="1:23" s="19" customFormat="1" ht="18.75" customHeight="1" x14ac:dyDescent="0.3">
      <c r="A7" s="18"/>
      <c r="E7" s="18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1"/>
      <c r="T7" s="20"/>
      <c r="U7" s="33"/>
      <c r="V7" s="33"/>
      <c r="W7" s="33"/>
    </row>
    <row r="8" spans="1:23" s="22" customFormat="1" ht="64.5" customHeight="1" x14ac:dyDescent="0.3">
      <c r="A8" s="18"/>
      <c r="C8" s="23"/>
      <c r="D8" s="24"/>
      <c r="E8" s="25"/>
      <c r="F8" s="26"/>
      <c r="G8" s="26"/>
      <c r="H8" s="26"/>
      <c r="I8" s="26"/>
      <c r="J8" s="26"/>
      <c r="K8" s="21"/>
      <c r="L8" s="21"/>
      <c r="M8" s="21"/>
      <c r="N8" s="21"/>
      <c r="O8" s="21"/>
      <c r="P8" s="21"/>
      <c r="Q8" s="21"/>
      <c r="R8" s="21"/>
    </row>
    <row r="9" spans="1:23" x14ac:dyDescent="0.25">
      <c r="A9" s="180" t="s">
        <v>232</v>
      </c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181"/>
      <c r="M9" s="181"/>
      <c r="N9" s="181"/>
      <c r="O9" s="181"/>
      <c r="P9" s="181"/>
      <c r="Q9" s="181"/>
      <c r="R9" s="181"/>
      <c r="S9" s="181"/>
    </row>
    <row r="10" spans="1:23" x14ac:dyDescent="0.25">
      <c r="A10" s="51"/>
      <c r="B10" s="52"/>
      <c r="C10" s="53"/>
      <c r="D10" s="52"/>
      <c r="E10" s="54"/>
      <c r="F10" s="55"/>
      <c r="G10" s="56"/>
      <c r="H10" s="56"/>
      <c r="I10" s="56"/>
      <c r="J10" s="56"/>
      <c r="K10" s="57"/>
      <c r="L10" s="58"/>
      <c r="M10" s="58"/>
      <c r="N10" s="58"/>
      <c r="O10" s="58"/>
      <c r="P10" s="58"/>
      <c r="Q10" s="58"/>
      <c r="R10" s="58"/>
      <c r="S10" s="52"/>
    </row>
    <row r="11" spans="1:23" s="106" customFormat="1" ht="15.75" customHeight="1" x14ac:dyDescent="0.25">
      <c r="A11" s="185" t="s">
        <v>0</v>
      </c>
      <c r="B11" s="174" t="s">
        <v>24</v>
      </c>
      <c r="C11" s="174" t="s">
        <v>25</v>
      </c>
      <c r="D11" s="174" t="s">
        <v>26</v>
      </c>
      <c r="E11" s="174" t="s">
        <v>9</v>
      </c>
      <c r="F11" s="174" t="s">
        <v>2</v>
      </c>
      <c r="G11" s="174" t="s">
        <v>27</v>
      </c>
      <c r="H11" s="174" t="s">
        <v>28</v>
      </c>
      <c r="I11" s="174" t="s">
        <v>29</v>
      </c>
      <c r="J11" s="174" t="s">
        <v>30</v>
      </c>
      <c r="K11" s="182" t="s">
        <v>31</v>
      </c>
      <c r="L11" s="183"/>
      <c r="M11" s="183"/>
      <c r="N11" s="183"/>
      <c r="O11" s="183"/>
      <c r="P11" s="183"/>
      <c r="Q11" s="183"/>
      <c r="R11" s="184"/>
      <c r="S11" s="9" t="s">
        <v>32</v>
      </c>
    </row>
    <row r="12" spans="1:23" s="106" customFormat="1" ht="73.5" customHeight="1" x14ac:dyDescent="0.25">
      <c r="A12" s="185"/>
      <c r="B12" s="175"/>
      <c r="C12" s="175"/>
      <c r="D12" s="175"/>
      <c r="E12" s="175"/>
      <c r="F12" s="175"/>
      <c r="G12" s="175"/>
      <c r="H12" s="175"/>
      <c r="I12" s="175"/>
      <c r="J12" s="175"/>
      <c r="K12" s="104" t="s">
        <v>33</v>
      </c>
      <c r="L12" s="104" t="s">
        <v>34</v>
      </c>
      <c r="M12" s="104" t="s">
        <v>35</v>
      </c>
      <c r="N12" s="104" t="s">
        <v>36</v>
      </c>
      <c r="O12" s="104" t="s">
        <v>37</v>
      </c>
      <c r="P12" s="104" t="s">
        <v>38</v>
      </c>
      <c r="Q12" s="104" t="s">
        <v>39</v>
      </c>
      <c r="R12" s="102" t="s">
        <v>40</v>
      </c>
      <c r="S12" s="59"/>
    </row>
    <row r="13" spans="1:23" s="106" customFormat="1" x14ac:dyDescent="0.25">
      <c r="A13" s="90">
        <v>1</v>
      </c>
      <c r="B13" s="151" t="s">
        <v>163</v>
      </c>
      <c r="C13" s="60" t="s">
        <v>233</v>
      </c>
      <c r="D13" s="152" t="s">
        <v>75</v>
      </c>
      <c r="E13" s="152" t="s">
        <v>78</v>
      </c>
      <c r="F13" s="60">
        <v>1981</v>
      </c>
      <c r="G13" s="105"/>
      <c r="H13" s="153">
        <v>306</v>
      </c>
      <c r="I13" s="60">
        <v>6.8</v>
      </c>
      <c r="J13" s="60">
        <v>2</v>
      </c>
      <c r="K13" s="105"/>
      <c r="L13" s="105"/>
      <c r="M13" s="105"/>
      <c r="N13" s="60"/>
      <c r="O13" s="60"/>
      <c r="P13" s="60">
        <v>1</v>
      </c>
      <c r="Q13" s="105"/>
      <c r="R13" s="105"/>
      <c r="S13" s="8"/>
    </row>
    <row r="14" spans="1:23" s="106" customFormat="1" x14ac:dyDescent="0.25">
      <c r="A14" s="84">
        <v>2</v>
      </c>
      <c r="B14" s="154" t="s">
        <v>163</v>
      </c>
      <c r="C14" s="60" t="s">
        <v>233</v>
      </c>
      <c r="D14" s="107" t="s">
        <v>76</v>
      </c>
      <c r="E14" s="107" t="s">
        <v>79</v>
      </c>
      <c r="F14" s="8">
        <v>1972</v>
      </c>
      <c r="G14" s="9"/>
      <c r="H14" s="8">
        <v>336.6</v>
      </c>
      <c r="I14" s="8">
        <v>6.8</v>
      </c>
      <c r="J14" s="8">
        <v>2</v>
      </c>
      <c r="K14" s="9"/>
      <c r="L14" s="9"/>
      <c r="M14" s="9"/>
      <c r="N14" s="8"/>
      <c r="O14" s="8">
        <v>1</v>
      </c>
      <c r="P14" s="8"/>
      <c r="Q14" s="9"/>
      <c r="R14" s="9"/>
      <c r="S14" s="8"/>
    </row>
    <row r="15" spans="1:23" s="106" customFormat="1" x14ac:dyDescent="0.25">
      <c r="A15" s="84">
        <v>3</v>
      </c>
      <c r="B15" s="154" t="s">
        <v>163</v>
      </c>
      <c r="C15" s="60" t="s">
        <v>233</v>
      </c>
      <c r="D15" s="107" t="s">
        <v>77</v>
      </c>
      <c r="E15" s="107" t="s">
        <v>80</v>
      </c>
      <c r="F15" s="8">
        <v>1982</v>
      </c>
      <c r="G15" s="9"/>
      <c r="H15" s="8">
        <v>357.5</v>
      </c>
      <c r="I15" s="8">
        <v>6.5</v>
      </c>
      <c r="J15" s="8">
        <v>2</v>
      </c>
      <c r="K15" s="9"/>
      <c r="L15" s="9"/>
      <c r="M15" s="9"/>
      <c r="N15" s="8">
        <v>1</v>
      </c>
      <c r="O15" s="8"/>
      <c r="P15" s="8"/>
      <c r="Q15" s="9"/>
      <c r="R15" s="9"/>
      <c r="S15" s="8"/>
    </row>
    <row r="16" spans="1:23" s="52" customFormat="1" ht="36.75" customHeight="1" x14ac:dyDescent="0.25">
      <c r="A16" s="84">
        <v>4</v>
      </c>
      <c r="B16" s="151" t="s">
        <v>161</v>
      </c>
      <c r="C16" s="60" t="s">
        <v>233</v>
      </c>
      <c r="D16" s="108" t="s">
        <v>41</v>
      </c>
      <c r="E16" s="108" t="s">
        <v>42</v>
      </c>
      <c r="F16" s="81">
        <v>1960</v>
      </c>
      <c r="G16" s="81"/>
      <c r="H16" s="109">
        <v>112</v>
      </c>
      <c r="I16" s="81">
        <v>3</v>
      </c>
      <c r="J16" s="81">
        <v>1</v>
      </c>
      <c r="K16" s="81"/>
      <c r="L16" s="81"/>
      <c r="M16" s="81"/>
      <c r="N16" s="81">
        <v>1</v>
      </c>
      <c r="O16" s="81"/>
      <c r="P16" s="81"/>
      <c r="Q16" s="81"/>
      <c r="R16" s="81"/>
      <c r="S16" s="86"/>
      <c r="T16" s="106"/>
    </row>
    <row r="17" spans="1:20" s="52" customFormat="1" ht="30.75" customHeight="1" x14ac:dyDescent="0.25">
      <c r="A17" s="84">
        <v>5</v>
      </c>
      <c r="B17" s="154" t="s">
        <v>161</v>
      </c>
      <c r="C17" s="60" t="s">
        <v>233</v>
      </c>
      <c r="D17" s="108" t="s">
        <v>43</v>
      </c>
      <c r="E17" s="108" t="s">
        <v>45</v>
      </c>
      <c r="F17" s="81">
        <v>1973</v>
      </c>
      <c r="G17" s="81"/>
      <c r="H17" s="81">
        <v>208.64</v>
      </c>
      <c r="I17" s="81">
        <v>6.8</v>
      </c>
      <c r="J17" s="81">
        <v>2</v>
      </c>
      <c r="K17" s="81"/>
      <c r="L17" s="81"/>
      <c r="M17" s="81"/>
      <c r="N17" s="81">
        <v>1</v>
      </c>
      <c r="O17" s="81"/>
      <c r="P17" s="81"/>
      <c r="Q17" s="81"/>
      <c r="R17" s="81"/>
      <c r="S17" s="86"/>
      <c r="T17" s="106"/>
    </row>
    <row r="18" spans="1:20" s="110" customFormat="1" ht="30" customHeight="1" x14ac:dyDescent="0.25">
      <c r="A18" s="84">
        <v>6</v>
      </c>
      <c r="B18" s="154" t="s">
        <v>161</v>
      </c>
      <c r="C18" s="60" t="s">
        <v>233</v>
      </c>
      <c r="D18" s="155" t="s">
        <v>44</v>
      </c>
      <c r="E18" s="156" t="s">
        <v>46</v>
      </c>
      <c r="F18" s="157">
        <v>1987</v>
      </c>
      <c r="G18" s="157"/>
      <c r="H18" s="95">
        <v>227.92</v>
      </c>
      <c r="I18" s="95">
        <v>7.3</v>
      </c>
      <c r="J18" s="95">
        <v>2</v>
      </c>
      <c r="K18" s="64"/>
      <c r="L18" s="64">
        <v>1</v>
      </c>
      <c r="M18" s="64"/>
      <c r="N18" s="64"/>
      <c r="O18" s="64"/>
      <c r="P18" s="36"/>
      <c r="Q18" s="38"/>
      <c r="R18" s="39"/>
      <c r="S18" s="62"/>
      <c r="T18" s="106"/>
    </row>
    <row r="19" spans="1:20" s="110" customFormat="1" ht="27.75" customHeight="1" x14ac:dyDescent="0.25">
      <c r="A19" s="84">
        <v>7</v>
      </c>
      <c r="B19" s="158" t="s">
        <v>234</v>
      </c>
      <c r="C19" s="60" t="s">
        <v>233</v>
      </c>
      <c r="D19" s="107" t="s">
        <v>47</v>
      </c>
      <c r="E19" s="107" t="s">
        <v>51</v>
      </c>
      <c r="F19" s="111">
        <v>1952</v>
      </c>
      <c r="G19" s="104"/>
      <c r="H19" s="112">
        <v>199</v>
      </c>
      <c r="I19" s="47">
        <v>7.3</v>
      </c>
      <c r="J19" s="47">
        <v>2</v>
      </c>
      <c r="K19" s="104"/>
      <c r="L19" s="104"/>
      <c r="M19" s="47">
        <v>1</v>
      </c>
      <c r="N19" s="104"/>
      <c r="O19" s="104"/>
      <c r="P19" s="104"/>
      <c r="Q19" s="104"/>
      <c r="R19" s="104"/>
      <c r="S19" s="113"/>
      <c r="T19" s="106"/>
    </row>
    <row r="20" spans="1:20" s="110" customFormat="1" ht="30.75" customHeight="1" x14ac:dyDescent="0.25">
      <c r="A20" s="84">
        <v>8</v>
      </c>
      <c r="B20" s="158" t="s">
        <v>234</v>
      </c>
      <c r="C20" s="60" t="s">
        <v>233</v>
      </c>
      <c r="D20" s="107" t="s">
        <v>48</v>
      </c>
      <c r="E20" s="107" t="s">
        <v>52</v>
      </c>
      <c r="F20" s="111">
        <v>1956</v>
      </c>
      <c r="G20" s="104"/>
      <c r="H20" s="47">
        <v>102.4</v>
      </c>
      <c r="I20" s="47">
        <v>7.1</v>
      </c>
      <c r="J20" s="47">
        <v>2</v>
      </c>
      <c r="K20" s="104"/>
      <c r="L20" s="104"/>
      <c r="M20" s="47">
        <v>1</v>
      </c>
      <c r="N20" s="104"/>
      <c r="O20" s="104"/>
      <c r="P20" s="104"/>
      <c r="Q20" s="104"/>
      <c r="R20" s="104"/>
      <c r="S20" s="113"/>
      <c r="T20" s="106"/>
    </row>
    <row r="21" spans="1:20" s="110" customFormat="1" ht="30.75" customHeight="1" x14ac:dyDescent="0.25">
      <c r="A21" s="84">
        <v>9</v>
      </c>
      <c r="B21" s="158" t="s">
        <v>234</v>
      </c>
      <c r="C21" s="60" t="s">
        <v>233</v>
      </c>
      <c r="D21" s="107" t="s">
        <v>49</v>
      </c>
      <c r="E21" s="107" t="s">
        <v>53</v>
      </c>
      <c r="F21" s="111">
        <v>1956</v>
      </c>
      <c r="G21" s="104"/>
      <c r="H21" s="112">
        <v>86</v>
      </c>
      <c r="I21" s="47">
        <v>3.2</v>
      </c>
      <c r="J21" s="47">
        <v>1</v>
      </c>
      <c r="K21" s="104"/>
      <c r="L21" s="104"/>
      <c r="M21" s="47">
        <v>1</v>
      </c>
      <c r="N21" s="104"/>
      <c r="O21" s="104"/>
      <c r="P21" s="104"/>
      <c r="Q21" s="104"/>
      <c r="R21" s="104"/>
      <c r="S21" s="113"/>
      <c r="T21" s="106"/>
    </row>
    <row r="22" spans="1:20" s="110" customFormat="1" ht="30" customHeight="1" x14ac:dyDescent="0.25">
      <c r="A22" s="159">
        <v>10</v>
      </c>
      <c r="B22" s="158" t="s">
        <v>234</v>
      </c>
      <c r="C22" s="66" t="s">
        <v>233</v>
      </c>
      <c r="D22" s="114" t="s">
        <v>50</v>
      </c>
      <c r="E22" s="67" t="s">
        <v>54</v>
      </c>
      <c r="F22" s="68">
        <v>1952</v>
      </c>
      <c r="G22" s="69"/>
      <c r="H22" s="70">
        <v>82.2</v>
      </c>
      <c r="I22" s="70">
        <v>3.2</v>
      </c>
      <c r="J22" s="70">
        <v>1</v>
      </c>
      <c r="K22" s="71"/>
      <c r="L22" s="71">
        <v>1</v>
      </c>
      <c r="M22" s="71"/>
      <c r="N22" s="71"/>
      <c r="O22" s="71"/>
      <c r="P22" s="65"/>
      <c r="Q22" s="72"/>
      <c r="R22" s="72"/>
      <c r="S22" s="71"/>
      <c r="T22" s="106"/>
    </row>
    <row r="23" spans="1:20" s="110" customFormat="1" ht="25.5" customHeight="1" x14ac:dyDescent="0.25">
      <c r="A23" s="84">
        <v>11</v>
      </c>
      <c r="B23" s="154" t="s">
        <v>162</v>
      </c>
      <c r="C23" s="8" t="s">
        <v>233</v>
      </c>
      <c r="D23" s="98" t="s">
        <v>58</v>
      </c>
      <c r="E23" s="98" t="s">
        <v>65</v>
      </c>
      <c r="F23" s="47">
        <v>1976</v>
      </c>
      <c r="G23" s="104"/>
      <c r="H23" s="75">
        <v>229.52</v>
      </c>
      <c r="I23" s="1">
        <v>7.6</v>
      </c>
      <c r="J23" s="1">
        <v>2</v>
      </c>
      <c r="K23" s="104"/>
      <c r="L23" s="104"/>
      <c r="M23" s="104"/>
      <c r="N23" s="104"/>
      <c r="O23" s="47">
        <v>1</v>
      </c>
      <c r="P23" s="47"/>
      <c r="Q23" s="47"/>
      <c r="R23" s="47"/>
      <c r="S23" s="104"/>
      <c r="T23" s="106"/>
    </row>
    <row r="24" spans="1:20" s="110" customFormat="1" ht="25.5" customHeight="1" x14ac:dyDescent="0.25">
      <c r="A24" s="84">
        <v>12</v>
      </c>
      <c r="B24" s="154" t="s">
        <v>162</v>
      </c>
      <c r="C24" s="8" t="s">
        <v>233</v>
      </c>
      <c r="D24" s="98" t="s">
        <v>59</v>
      </c>
      <c r="E24" s="98" t="s">
        <v>66</v>
      </c>
      <c r="F24" s="47">
        <v>1977</v>
      </c>
      <c r="G24" s="104"/>
      <c r="H24" s="47">
        <v>207.44</v>
      </c>
      <c r="I24" s="47">
        <v>3.8</v>
      </c>
      <c r="J24" s="47">
        <v>1</v>
      </c>
      <c r="K24" s="104"/>
      <c r="L24" s="104"/>
      <c r="M24" s="104"/>
      <c r="N24" s="104"/>
      <c r="O24" s="47"/>
      <c r="P24" s="47">
        <v>1</v>
      </c>
      <c r="Q24" s="47"/>
      <c r="R24" s="47"/>
      <c r="S24" s="104"/>
      <c r="T24" s="106"/>
    </row>
    <row r="25" spans="1:20" s="110" customFormat="1" ht="25.5" customHeight="1" x14ac:dyDescent="0.25">
      <c r="A25" s="84">
        <v>13</v>
      </c>
      <c r="B25" s="154" t="s">
        <v>162</v>
      </c>
      <c r="C25" s="8" t="s">
        <v>233</v>
      </c>
      <c r="D25" s="98" t="s">
        <v>60</v>
      </c>
      <c r="E25" s="98" t="s">
        <v>67</v>
      </c>
      <c r="F25" s="47">
        <v>1988</v>
      </c>
      <c r="G25" s="104"/>
      <c r="H25" s="1">
        <v>194.34</v>
      </c>
      <c r="I25" s="1">
        <v>8.9</v>
      </c>
      <c r="J25" s="1">
        <v>1</v>
      </c>
      <c r="K25" s="104"/>
      <c r="L25" s="104"/>
      <c r="M25" s="104"/>
      <c r="N25" s="104"/>
      <c r="O25" s="47"/>
      <c r="P25" s="47"/>
      <c r="Q25" s="47">
        <v>1</v>
      </c>
      <c r="R25" s="47"/>
      <c r="S25" s="104"/>
      <c r="T25" s="106"/>
    </row>
    <row r="26" spans="1:20" s="110" customFormat="1" ht="25.5" customHeight="1" x14ac:dyDescent="0.25">
      <c r="A26" s="84">
        <v>14</v>
      </c>
      <c r="B26" s="154" t="s">
        <v>162</v>
      </c>
      <c r="C26" s="8" t="s">
        <v>233</v>
      </c>
      <c r="D26" s="98" t="s">
        <v>61</v>
      </c>
      <c r="E26" s="98" t="s">
        <v>68</v>
      </c>
      <c r="F26" s="47">
        <v>1975</v>
      </c>
      <c r="G26" s="104"/>
      <c r="H26" s="47">
        <v>252.81</v>
      </c>
      <c r="I26" s="47">
        <v>8.9</v>
      </c>
      <c r="J26" s="47">
        <v>2</v>
      </c>
      <c r="K26" s="104"/>
      <c r="L26" s="104"/>
      <c r="M26" s="104"/>
      <c r="N26" s="104"/>
      <c r="O26" s="47"/>
      <c r="P26" s="47"/>
      <c r="Q26" s="47"/>
      <c r="R26" s="47">
        <v>1</v>
      </c>
      <c r="S26" s="104"/>
      <c r="T26" s="106"/>
    </row>
    <row r="27" spans="1:20" s="110" customFormat="1" ht="30" customHeight="1" x14ac:dyDescent="0.25">
      <c r="A27" s="84">
        <v>15</v>
      </c>
      <c r="B27" s="154" t="s">
        <v>162</v>
      </c>
      <c r="C27" s="8" t="s">
        <v>233</v>
      </c>
      <c r="D27" s="73" t="s">
        <v>55</v>
      </c>
      <c r="E27" s="61" t="s">
        <v>62</v>
      </c>
      <c r="F27" s="74">
        <v>1972</v>
      </c>
      <c r="G27" s="63"/>
      <c r="H27" s="75">
        <v>229.52</v>
      </c>
      <c r="I27" s="1">
        <v>7.6</v>
      </c>
      <c r="J27" s="1">
        <v>2</v>
      </c>
      <c r="K27" s="62"/>
      <c r="L27" s="62"/>
      <c r="M27" s="62">
        <v>1</v>
      </c>
      <c r="N27" s="62"/>
      <c r="O27" s="62"/>
      <c r="P27" s="47"/>
      <c r="Q27" s="104"/>
      <c r="R27" s="104"/>
      <c r="S27" s="62"/>
      <c r="T27" s="106"/>
    </row>
    <row r="28" spans="1:20" s="110" customFormat="1" ht="30" customHeight="1" x14ac:dyDescent="0.25">
      <c r="A28" s="84">
        <v>16</v>
      </c>
      <c r="B28" s="154" t="s">
        <v>162</v>
      </c>
      <c r="C28" s="60" t="s">
        <v>233</v>
      </c>
      <c r="D28" s="76" t="s">
        <v>56</v>
      </c>
      <c r="E28" s="61" t="s">
        <v>63</v>
      </c>
      <c r="F28" s="71">
        <v>1965</v>
      </c>
      <c r="G28" s="63"/>
      <c r="H28" s="1">
        <v>194.34</v>
      </c>
      <c r="I28" s="1">
        <v>3.95</v>
      </c>
      <c r="J28" s="1">
        <v>1</v>
      </c>
      <c r="K28" s="62"/>
      <c r="L28" s="62"/>
      <c r="M28" s="62">
        <v>1</v>
      </c>
      <c r="N28" s="62"/>
      <c r="O28" s="62"/>
      <c r="P28" s="47"/>
      <c r="Q28" s="104"/>
      <c r="R28" s="104"/>
      <c r="S28" s="62"/>
      <c r="T28" s="106"/>
    </row>
    <row r="29" spans="1:20" s="110" customFormat="1" ht="30" customHeight="1" x14ac:dyDescent="0.25">
      <c r="A29" s="84">
        <v>17</v>
      </c>
      <c r="B29" s="154" t="s">
        <v>162</v>
      </c>
      <c r="C29" s="60" t="s">
        <v>233</v>
      </c>
      <c r="D29" s="77" t="s">
        <v>57</v>
      </c>
      <c r="E29" s="61" t="s">
        <v>64</v>
      </c>
      <c r="F29" s="68">
        <v>1965</v>
      </c>
      <c r="G29" s="63"/>
      <c r="H29" s="1">
        <v>207.44</v>
      </c>
      <c r="I29" s="1">
        <v>3.8</v>
      </c>
      <c r="J29" s="1">
        <v>1</v>
      </c>
      <c r="K29" s="62"/>
      <c r="L29" s="62"/>
      <c r="M29" s="62">
        <v>1</v>
      </c>
      <c r="N29" s="62"/>
      <c r="O29" s="62"/>
      <c r="P29" s="47"/>
      <c r="Q29" s="104"/>
      <c r="R29" s="104"/>
      <c r="S29" s="62"/>
      <c r="T29" s="106"/>
    </row>
    <row r="30" spans="1:20" s="110" customFormat="1" ht="30" customHeight="1" x14ac:dyDescent="0.25">
      <c r="A30" s="84">
        <v>18</v>
      </c>
      <c r="B30" s="154" t="s">
        <v>194</v>
      </c>
      <c r="C30" s="60" t="s">
        <v>233</v>
      </c>
      <c r="D30" s="115" t="s">
        <v>71</v>
      </c>
      <c r="E30" s="116" t="s">
        <v>74</v>
      </c>
      <c r="F30" s="47">
        <v>1983</v>
      </c>
      <c r="G30" s="104"/>
      <c r="H30" s="1">
        <v>207.4</v>
      </c>
      <c r="I30" s="1">
        <v>3.8</v>
      </c>
      <c r="J30" s="1">
        <v>1</v>
      </c>
      <c r="K30" s="104"/>
      <c r="L30" s="104"/>
      <c r="M30" s="104"/>
      <c r="N30" s="104"/>
      <c r="O30" s="47">
        <v>1</v>
      </c>
      <c r="P30" s="104"/>
      <c r="Q30" s="104"/>
      <c r="R30" s="104"/>
      <c r="S30" s="103"/>
      <c r="T30" s="106"/>
    </row>
    <row r="31" spans="1:20" s="110" customFormat="1" ht="30" customHeight="1" x14ac:dyDescent="0.25">
      <c r="A31" s="84">
        <v>19</v>
      </c>
      <c r="B31" s="154" t="s">
        <v>194</v>
      </c>
      <c r="C31" s="60" t="s">
        <v>233</v>
      </c>
      <c r="D31" s="73" t="s">
        <v>69</v>
      </c>
      <c r="E31" s="61" t="s">
        <v>72</v>
      </c>
      <c r="F31" s="74">
        <v>1990</v>
      </c>
      <c r="G31" s="63"/>
      <c r="H31" s="1">
        <v>182</v>
      </c>
      <c r="I31" s="1">
        <v>3.6</v>
      </c>
      <c r="J31" s="1">
        <v>1</v>
      </c>
      <c r="K31" s="62"/>
      <c r="L31" s="62"/>
      <c r="M31" s="62"/>
      <c r="N31" s="62">
        <v>1</v>
      </c>
      <c r="O31" s="62"/>
      <c r="P31" s="47"/>
      <c r="Q31" s="104"/>
      <c r="R31" s="104"/>
      <c r="S31" s="62"/>
      <c r="T31" s="106"/>
    </row>
    <row r="32" spans="1:20" s="110" customFormat="1" ht="30" customHeight="1" x14ac:dyDescent="0.25">
      <c r="A32" s="84">
        <v>20</v>
      </c>
      <c r="B32" s="154" t="s">
        <v>194</v>
      </c>
      <c r="C32" s="60" t="s">
        <v>233</v>
      </c>
      <c r="D32" s="73" t="s">
        <v>70</v>
      </c>
      <c r="E32" s="61" t="s">
        <v>73</v>
      </c>
      <c r="F32" s="74">
        <v>2003</v>
      </c>
      <c r="G32" s="63"/>
      <c r="H32" s="1">
        <v>574.75</v>
      </c>
      <c r="I32" s="1">
        <v>3.9</v>
      </c>
      <c r="J32" s="1">
        <v>1</v>
      </c>
      <c r="K32" s="62"/>
      <c r="L32" s="62"/>
      <c r="M32" s="62"/>
      <c r="N32" s="62">
        <v>1</v>
      </c>
      <c r="O32" s="62"/>
      <c r="P32" s="47"/>
      <c r="Q32" s="104"/>
      <c r="R32" s="104"/>
      <c r="S32" s="62"/>
      <c r="T32" s="106"/>
    </row>
    <row r="33" spans="1:20" s="110" customFormat="1" ht="30" customHeight="1" x14ac:dyDescent="0.25">
      <c r="A33" s="160">
        <v>21</v>
      </c>
      <c r="B33" s="161" t="s">
        <v>350</v>
      </c>
      <c r="C33" s="66"/>
      <c r="D33" s="117" t="s">
        <v>326</v>
      </c>
      <c r="E33" s="118" t="s">
        <v>177</v>
      </c>
      <c r="F33" s="74">
        <v>1998</v>
      </c>
      <c r="G33" s="119"/>
      <c r="H33" s="120">
        <v>1041.5999999999999</v>
      </c>
      <c r="I33" s="120">
        <v>4</v>
      </c>
      <c r="J33" s="120">
        <v>1</v>
      </c>
      <c r="K33" s="121"/>
      <c r="L33" s="122"/>
      <c r="M33" s="122"/>
      <c r="N33" s="122"/>
      <c r="O33" s="122"/>
      <c r="P33" s="123">
        <v>1</v>
      </c>
      <c r="Q33" s="124"/>
      <c r="R33" s="124"/>
      <c r="S33" s="122"/>
      <c r="T33" s="106"/>
    </row>
    <row r="34" spans="1:20" s="52" customFormat="1" x14ac:dyDescent="0.25">
      <c r="A34" s="101">
        <v>22</v>
      </c>
      <c r="B34" s="96" t="s">
        <v>164</v>
      </c>
      <c r="C34" s="126" t="s">
        <v>6</v>
      </c>
      <c r="D34" s="127" t="s">
        <v>327</v>
      </c>
      <c r="E34" s="99" t="s">
        <v>229</v>
      </c>
      <c r="F34" s="99">
        <v>1975</v>
      </c>
      <c r="G34" s="99"/>
      <c r="H34" s="128">
        <v>236</v>
      </c>
      <c r="I34" s="128">
        <v>6</v>
      </c>
      <c r="J34" s="128">
        <v>2</v>
      </c>
      <c r="K34" s="99">
        <v>1</v>
      </c>
      <c r="L34" s="99"/>
      <c r="M34" s="99"/>
      <c r="N34" s="99"/>
      <c r="O34" s="99"/>
      <c r="P34" s="99"/>
      <c r="Q34" s="99"/>
      <c r="R34" s="99"/>
      <c r="S34" s="129"/>
      <c r="T34" s="106"/>
    </row>
    <row r="35" spans="1:20" s="52" customFormat="1" ht="30" x14ac:dyDescent="0.25">
      <c r="A35" s="101">
        <v>23</v>
      </c>
      <c r="B35" s="96" t="s">
        <v>164</v>
      </c>
      <c r="C35" s="126" t="s">
        <v>6</v>
      </c>
      <c r="D35" s="127" t="s">
        <v>210</v>
      </c>
      <c r="E35" s="99" t="s">
        <v>230</v>
      </c>
      <c r="F35" s="99">
        <v>1987</v>
      </c>
      <c r="G35" s="99"/>
      <c r="H35" s="128">
        <v>268.8</v>
      </c>
      <c r="I35" s="128">
        <v>6</v>
      </c>
      <c r="J35" s="128">
        <v>2</v>
      </c>
      <c r="K35" s="99">
        <v>1</v>
      </c>
      <c r="L35" s="99"/>
      <c r="M35" s="99"/>
      <c r="N35" s="99"/>
      <c r="O35" s="99"/>
      <c r="P35" s="99"/>
      <c r="Q35" s="99"/>
      <c r="R35" s="99"/>
      <c r="S35" s="129"/>
      <c r="T35" s="106"/>
    </row>
    <row r="36" spans="1:20" s="52" customFormat="1" ht="30" x14ac:dyDescent="0.25">
      <c r="A36" s="101">
        <v>24</v>
      </c>
      <c r="B36" s="96" t="s">
        <v>164</v>
      </c>
      <c r="C36" s="126" t="s">
        <v>6</v>
      </c>
      <c r="D36" s="127" t="s">
        <v>211</v>
      </c>
      <c r="E36" s="99" t="s">
        <v>231</v>
      </c>
      <c r="F36" s="99">
        <v>1972</v>
      </c>
      <c r="G36" s="99"/>
      <c r="H36" s="128">
        <v>215</v>
      </c>
      <c r="I36" s="128">
        <v>6</v>
      </c>
      <c r="J36" s="128">
        <v>2</v>
      </c>
      <c r="K36" s="99">
        <v>1</v>
      </c>
      <c r="L36" s="99"/>
      <c r="M36" s="99"/>
      <c r="N36" s="99"/>
      <c r="O36" s="99"/>
      <c r="P36" s="99"/>
      <c r="Q36" s="99"/>
      <c r="R36" s="99"/>
      <c r="S36" s="129"/>
      <c r="T36" s="106"/>
    </row>
    <row r="37" spans="1:20" s="52" customFormat="1" ht="30" x14ac:dyDescent="0.25">
      <c r="A37" s="101">
        <v>25</v>
      </c>
      <c r="B37" s="101" t="s">
        <v>165</v>
      </c>
      <c r="C37" s="126" t="s">
        <v>6</v>
      </c>
      <c r="D37" s="101" t="s">
        <v>153</v>
      </c>
      <c r="E37" s="125" t="s">
        <v>159</v>
      </c>
      <c r="F37" s="130">
        <v>1976</v>
      </c>
      <c r="G37" s="128"/>
      <c r="H37" s="128">
        <v>117</v>
      </c>
      <c r="I37" s="128">
        <v>6</v>
      </c>
      <c r="J37" s="128">
        <v>2</v>
      </c>
      <c r="K37" s="125"/>
      <c r="L37" s="125"/>
      <c r="M37" s="125"/>
      <c r="N37" s="125"/>
      <c r="O37" s="125"/>
      <c r="P37" s="125"/>
      <c r="Q37" s="125"/>
      <c r="R37" s="125">
        <v>1</v>
      </c>
      <c r="S37" s="129"/>
      <c r="T37" s="106"/>
    </row>
    <row r="38" spans="1:20" s="52" customFormat="1" ht="30" x14ac:dyDescent="0.25">
      <c r="A38" s="101">
        <v>26</v>
      </c>
      <c r="B38" s="101" t="s">
        <v>165</v>
      </c>
      <c r="C38" s="126" t="s">
        <v>6</v>
      </c>
      <c r="D38" s="131" t="s">
        <v>154</v>
      </c>
      <c r="E38" s="132" t="s">
        <v>160</v>
      </c>
      <c r="F38" s="100">
        <v>1976</v>
      </c>
      <c r="G38" s="128"/>
      <c r="H38" s="128">
        <v>144</v>
      </c>
      <c r="I38" s="128">
        <v>6</v>
      </c>
      <c r="J38" s="128">
        <v>2</v>
      </c>
      <c r="K38" s="125"/>
      <c r="L38" s="125"/>
      <c r="M38" s="125"/>
      <c r="N38" s="125">
        <v>1</v>
      </c>
      <c r="O38" s="125"/>
      <c r="P38" s="125"/>
      <c r="Q38" s="125"/>
      <c r="R38" s="125"/>
      <c r="S38" s="129"/>
      <c r="T38" s="106"/>
    </row>
    <row r="39" spans="1:20" s="52" customFormat="1" x14ac:dyDescent="0.25">
      <c r="A39" s="101">
        <v>27</v>
      </c>
      <c r="B39" s="101" t="s">
        <v>165</v>
      </c>
      <c r="C39" s="126" t="s">
        <v>6</v>
      </c>
      <c r="D39" s="101" t="s">
        <v>149</v>
      </c>
      <c r="E39" s="125" t="s">
        <v>155</v>
      </c>
      <c r="F39" s="130">
        <v>1979</v>
      </c>
      <c r="G39" s="128"/>
      <c r="H39" s="128">
        <v>216</v>
      </c>
      <c r="I39" s="128">
        <v>6</v>
      </c>
      <c r="J39" s="128">
        <v>2</v>
      </c>
      <c r="K39" s="125"/>
      <c r="L39" s="125"/>
      <c r="M39" s="125"/>
      <c r="N39" s="125"/>
      <c r="O39" s="125"/>
      <c r="P39" s="125">
        <v>1</v>
      </c>
      <c r="Q39" s="125"/>
      <c r="R39" s="125"/>
      <c r="S39" s="129"/>
      <c r="T39" s="106"/>
    </row>
    <row r="40" spans="1:20" s="52" customFormat="1" x14ac:dyDescent="0.25">
      <c r="A40" s="101">
        <v>28</v>
      </c>
      <c r="B40" s="101" t="s">
        <v>165</v>
      </c>
      <c r="C40" s="126" t="s">
        <v>6</v>
      </c>
      <c r="D40" s="101" t="s">
        <v>150</v>
      </c>
      <c r="E40" s="125" t="s">
        <v>156</v>
      </c>
      <c r="F40" s="130">
        <v>1976</v>
      </c>
      <c r="G40" s="128"/>
      <c r="H40" s="128">
        <v>216</v>
      </c>
      <c r="I40" s="128">
        <v>6</v>
      </c>
      <c r="J40" s="128">
        <v>2</v>
      </c>
      <c r="K40" s="125"/>
      <c r="L40" s="125"/>
      <c r="M40" s="125"/>
      <c r="N40" s="125"/>
      <c r="O40" s="125">
        <v>1</v>
      </c>
      <c r="P40" s="125"/>
      <c r="Q40" s="125"/>
      <c r="R40" s="125"/>
      <c r="S40" s="129"/>
      <c r="T40" s="106"/>
    </row>
    <row r="41" spans="1:20" s="52" customFormat="1" x14ac:dyDescent="0.25">
      <c r="A41" s="101">
        <v>29</v>
      </c>
      <c r="B41" s="101" t="s">
        <v>165</v>
      </c>
      <c r="C41" s="126" t="s">
        <v>6</v>
      </c>
      <c r="D41" s="101" t="s">
        <v>151</v>
      </c>
      <c r="E41" s="125" t="s">
        <v>157</v>
      </c>
      <c r="F41" s="130">
        <v>1972</v>
      </c>
      <c r="G41" s="128"/>
      <c r="H41" s="128">
        <v>240</v>
      </c>
      <c r="I41" s="128">
        <v>4</v>
      </c>
      <c r="J41" s="128">
        <v>1</v>
      </c>
      <c r="K41" s="125"/>
      <c r="L41" s="125">
        <v>1</v>
      </c>
      <c r="M41" s="125"/>
      <c r="N41" s="125"/>
      <c r="O41" s="125"/>
      <c r="P41" s="125"/>
      <c r="Q41" s="125"/>
      <c r="R41" s="125"/>
      <c r="S41" s="129"/>
      <c r="T41" s="106"/>
    </row>
    <row r="42" spans="1:20" s="52" customFormat="1" x14ac:dyDescent="0.25">
      <c r="A42" s="101">
        <v>30</v>
      </c>
      <c r="B42" s="101" t="s">
        <v>165</v>
      </c>
      <c r="C42" s="126" t="s">
        <v>6</v>
      </c>
      <c r="D42" s="101" t="s">
        <v>152</v>
      </c>
      <c r="E42" s="125" t="s">
        <v>158</v>
      </c>
      <c r="F42" s="130">
        <v>1974</v>
      </c>
      <c r="G42" s="128"/>
      <c r="H42" s="128">
        <v>150</v>
      </c>
      <c r="I42" s="128">
        <v>5</v>
      </c>
      <c r="J42" s="128">
        <v>1</v>
      </c>
      <c r="K42" s="125"/>
      <c r="L42" s="125"/>
      <c r="M42" s="125"/>
      <c r="N42" s="125"/>
      <c r="O42" s="125"/>
      <c r="P42" s="125"/>
      <c r="Q42" s="125">
        <v>1</v>
      </c>
      <c r="R42" s="125"/>
      <c r="S42" s="129"/>
      <c r="T42" s="106"/>
    </row>
    <row r="43" spans="1:20" s="52" customFormat="1" x14ac:dyDescent="0.25">
      <c r="A43" s="90">
        <v>31</v>
      </c>
      <c r="B43" s="84" t="s">
        <v>236</v>
      </c>
      <c r="C43" s="126" t="s">
        <v>6</v>
      </c>
      <c r="D43" s="78" t="s">
        <v>237</v>
      </c>
      <c r="E43" s="79" t="s">
        <v>91</v>
      </c>
      <c r="F43" s="12">
        <v>1955</v>
      </c>
      <c r="G43" s="41">
        <v>2018</v>
      </c>
      <c r="H43" s="60">
        <v>125</v>
      </c>
      <c r="I43" s="60">
        <v>6</v>
      </c>
      <c r="J43" s="60">
        <v>1</v>
      </c>
      <c r="K43" s="38"/>
      <c r="L43" s="36" t="s">
        <v>238</v>
      </c>
      <c r="M43" s="47"/>
      <c r="N43" s="47"/>
      <c r="O43" s="47">
        <v>1</v>
      </c>
      <c r="P43" s="47"/>
      <c r="Q43" s="38"/>
      <c r="R43" s="39"/>
      <c r="S43" s="40"/>
      <c r="T43" s="106"/>
    </row>
    <row r="44" spans="1:20" s="52" customFormat="1" x14ac:dyDescent="0.25">
      <c r="A44" s="90">
        <v>32</v>
      </c>
      <c r="B44" s="84" t="s">
        <v>236</v>
      </c>
      <c r="C44" s="126" t="s">
        <v>6</v>
      </c>
      <c r="D44" s="78" t="s">
        <v>239</v>
      </c>
      <c r="E44" s="79" t="s">
        <v>92</v>
      </c>
      <c r="F44" s="12">
        <v>1974</v>
      </c>
      <c r="G44" s="41">
        <v>2018</v>
      </c>
      <c r="H44" s="60">
        <v>151</v>
      </c>
      <c r="I44" s="60">
        <v>3</v>
      </c>
      <c r="J44" s="60">
        <v>1</v>
      </c>
      <c r="K44" s="38"/>
      <c r="L44" s="36" t="s">
        <v>238</v>
      </c>
      <c r="M44" s="36">
        <v>1</v>
      </c>
      <c r="N44" s="47"/>
      <c r="O44" s="47"/>
      <c r="P44" s="47"/>
      <c r="Q44" s="38"/>
      <c r="R44" s="39"/>
      <c r="S44" s="40"/>
      <c r="T44" s="106"/>
    </row>
    <row r="45" spans="1:20" s="52" customFormat="1" x14ac:dyDescent="0.25">
      <c r="A45" s="90">
        <v>33</v>
      </c>
      <c r="B45" s="84" t="s">
        <v>236</v>
      </c>
      <c r="C45" s="126" t="s">
        <v>6</v>
      </c>
      <c r="D45" s="78" t="s">
        <v>240</v>
      </c>
      <c r="E45" s="79" t="s">
        <v>212</v>
      </c>
      <c r="F45" s="12">
        <v>1970</v>
      </c>
      <c r="G45" s="41">
        <v>2018</v>
      </c>
      <c r="H45" s="60">
        <v>136</v>
      </c>
      <c r="I45" s="60">
        <v>3</v>
      </c>
      <c r="J45" s="60">
        <v>1</v>
      </c>
      <c r="K45" s="38"/>
      <c r="L45" s="36" t="s">
        <v>238</v>
      </c>
      <c r="M45" s="36"/>
      <c r="N45" s="47"/>
      <c r="O45" s="47">
        <v>1</v>
      </c>
      <c r="P45" s="47"/>
      <c r="Q45" s="38"/>
      <c r="R45" s="39"/>
      <c r="S45" s="40"/>
      <c r="T45" s="106"/>
    </row>
    <row r="46" spans="1:20" s="52" customFormat="1" x14ac:dyDescent="0.25">
      <c r="A46" s="90">
        <v>34</v>
      </c>
      <c r="B46" s="84" t="s">
        <v>236</v>
      </c>
      <c r="C46" s="126" t="s">
        <v>6</v>
      </c>
      <c r="D46" s="78" t="s">
        <v>241</v>
      </c>
      <c r="E46" s="79" t="s">
        <v>93</v>
      </c>
      <c r="F46" s="12">
        <v>1962</v>
      </c>
      <c r="G46" s="41">
        <v>2018</v>
      </c>
      <c r="H46" s="60">
        <v>159</v>
      </c>
      <c r="I46" s="60">
        <v>5.4</v>
      </c>
      <c r="J46" s="60">
        <v>1</v>
      </c>
      <c r="K46" s="38"/>
      <c r="L46" s="36"/>
      <c r="M46" s="36"/>
      <c r="N46" s="47"/>
      <c r="O46" s="47">
        <v>1</v>
      </c>
      <c r="P46" s="47"/>
      <c r="Q46" s="38"/>
      <c r="R46" s="39"/>
      <c r="S46" s="40"/>
      <c r="T46" s="106"/>
    </row>
    <row r="47" spans="1:20" s="52" customFormat="1" x14ac:dyDescent="0.25">
      <c r="A47" s="90">
        <v>35</v>
      </c>
      <c r="B47" s="84" t="s">
        <v>236</v>
      </c>
      <c r="C47" s="126" t="s">
        <v>6</v>
      </c>
      <c r="D47" s="78" t="s">
        <v>242</v>
      </c>
      <c r="E47" s="79" t="s">
        <v>94</v>
      </c>
      <c r="F47" s="12">
        <v>1962</v>
      </c>
      <c r="G47" s="41">
        <v>2018</v>
      </c>
      <c r="H47" s="60">
        <v>169</v>
      </c>
      <c r="I47" s="60">
        <v>3</v>
      </c>
      <c r="J47" s="60">
        <v>1</v>
      </c>
      <c r="K47" s="38"/>
      <c r="L47" s="36"/>
      <c r="M47" s="36">
        <v>1</v>
      </c>
      <c r="N47" s="47"/>
      <c r="O47" s="47"/>
      <c r="P47" s="47"/>
      <c r="Q47" s="38"/>
      <c r="R47" s="39"/>
      <c r="S47" s="40"/>
      <c r="T47" s="106"/>
    </row>
    <row r="48" spans="1:20" s="52" customFormat="1" x14ac:dyDescent="0.25">
      <c r="A48" s="90">
        <v>36</v>
      </c>
      <c r="B48" s="84" t="s">
        <v>236</v>
      </c>
      <c r="C48" s="126" t="s">
        <v>6</v>
      </c>
      <c r="D48" s="46" t="s">
        <v>243</v>
      </c>
      <c r="E48" s="79" t="s">
        <v>95</v>
      </c>
      <c r="F48" s="13">
        <v>1964</v>
      </c>
      <c r="G48" s="41">
        <v>2018</v>
      </c>
      <c r="H48" s="60">
        <v>190</v>
      </c>
      <c r="I48" s="60">
        <v>3.5</v>
      </c>
      <c r="J48" s="60">
        <v>1</v>
      </c>
      <c r="K48" s="38"/>
      <c r="L48" s="36"/>
      <c r="M48" s="36">
        <v>1</v>
      </c>
      <c r="N48" s="47"/>
      <c r="O48" s="47"/>
      <c r="P48" s="47"/>
      <c r="Q48" s="38"/>
      <c r="R48" s="39"/>
      <c r="S48" s="40"/>
      <c r="T48" s="106"/>
    </row>
    <row r="49" spans="1:20" s="52" customFormat="1" x14ac:dyDescent="0.25">
      <c r="A49" s="90">
        <v>37</v>
      </c>
      <c r="B49" s="84" t="s">
        <v>236</v>
      </c>
      <c r="C49" s="126" t="s">
        <v>6</v>
      </c>
      <c r="D49" s="46" t="s">
        <v>244</v>
      </c>
      <c r="E49" s="79" t="s">
        <v>96</v>
      </c>
      <c r="F49" s="13">
        <v>1954</v>
      </c>
      <c r="G49" s="41">
        <v>2018</v>
      </c>
      <c r="H49" s="60">
        <v>94</v>
      </c>
      <c r="I49" s="60">
        <v>5</v>
      </c>
      <c r="J49" s="60">
        <v>1</v>
      </c>
      <c r="K49" s="38"/>
      <c r="L49" s="36"/>
      <c r="M49" s="36">
        <v>1</v>
      </c>
      <c r="N49" s="47"/>
      <c r="O49" s="47"/>
      <c r="P49" s="47"/>
      <c r="Q49" s="38"/>
      <c r="R49" s="39"/>
      <c r="S49" s="40"/>
      <c r="T49" s="106"/>
    </row>
    <row r="50" spans="1:20" s="52" customFormat="1" ht="25.5" x14ac:dyDescent="0.25">
      <c r="A50" s="90">
        <v>38</v>
      </c>
      <c r="B50" s="84" t="s">
        <v>236</v>
      </c>
      <c r="C50" s="126" t="s">
        <v>6</v>
      </c>
      <c r="D50" s="46" t="s">
        <v>245</v>
      </c>
      <c r="E50" s="79" t="s">
        <v>97</v>
      </c>
      <c r="F50" s="13">
        <v>1988</v>
      </c>
      <c r="G50" s="41">
        <v>2018</v>
      </c>
      <c r="H50" s="60">
        <v>208</v>
      </c>
      <c r="I50" s="60">
        <v>3.5</v>
      </c>
      <c r="J50" s="60">
        <v>1</v>
      </c>
      <c r="K50" s="38"/>
      <c r="L50" s="36"/>
      <c r="M50" s="36">
        <v>1</v>
      </c>
      <c r="N50" s="47"/>
      <c r="O50" s="47"/>
      <c r="P50" s="47"/>
      <c r="Q50" s="38"/>
      <c r="R50" s="39"/>
      <c r="S50" s="40"/>
      <c r="T50" s="106"/>
    </row>
    <row r="51" spans="1:20" s="52" customFormat="1" x14ac:dyDescent="0.25">
      <c r="A51" s="90">
        <v>39</v>
      </c>
      <c r="B51" s="84" t="s">
        <v>236</v>
      </c>
      <c r="C51" s="126" t="s">
        <v>6</v>
      </c>
      <c r="D51" s="78" t="s">
        <v>246</v>
      </c>
      <c r="E51" s="79" t="s">
        <v>98</v>
      </c>
      <c r="F51" s="12">
        <v>1988</v>
      </c>
      <c r="G51" s="41">
        <v>2018</v>
      </c>
      <c r="H51" s="60">
        <v>126</v>
      </c>
      <c r="I51" s="60">
        <v>6</v>
      </c>
      <c r="J51" s="60">
        <v>1</v>
      </c>
      <c r="K51" s="38"/>
      <c r="L51" s="36"/>
      <c r="M51" s="36"/>
      <c r="N51" s="47"/>
      <c r="O51" s="47"/>
      <c r="P51" s="47"/>
      <c r="Q51" s="38">
        <v>1</v>
      </c>
      <c r="R51" s="39"/>
      <c r="S51" s="40"/>
      <c r="T51" s="106"/>
    </row>
    <row r="52" spans="1:20" s="52" customFormat="1" x14ac:dyDescent="0.25">
      <c r="A52" s="90">
        <v>40</v>
      </c>
      <c r="B52" s="84" t="s">
        <v>236</v>
      </c>
      <c r="C52" s="126" t="s">
        <v>6</v>
      </c>
      <c r="D52" s="78" t="s">
        <v>328</v>
      </c>
      <c r="E52" s="133" t="s">
        <v>99</v>
      </c>
      <c r="F52" s="12">
        <v>1984</v>
      </c>
      <c r="G52" s="41">
        <v>2018</v>
      </c>
      <c r="H52" s="36">
        <v>202</v>
      </c>
      <c r="I52" s="36">
        <v>4</v>
      </c>
      <c r="J52" s="36">
        <v>1</v>
      </c>
      <c r="K52" s="38"/>
      <c r="L52" s="36"/>
      <c r="M52" s="36"/>
      <c r="N52" s="47"/>
      <c r="O52" s="47">
        <v>1</v>
      </c>
      <c r="P52" s="47"/>
      <c r="Q52" s="38"/>
      <c r="R52" s="39"/>
      <c r="S52" s="134"/>
      <c r="T52" s="106"/>
    </row>
    <row r="53" spans="1:20" s="52" customFormat="1" x14ac:dyDescent="0.25">
      <c r="A53" s="90">
        <v>41</v>
      </c>
      <c r="B53" s="84" t="s">
        <v>236</v>
      </c>
      <c r="C53" s="126" t="s">
        <v>6</v>
      </c>
      <c r="D53" s="78" t="s">
        <v>329</v>
      </c>
      <c r="E53" s="133" t="s">
        <v>100</v>
      </c>
      <c r="F53" s="12">
        <v>1983</v>
      </c>
      <c r="G53" s="41">
        <v>2018</v>
      </c>
      <c r="H53" s="36">
        <v>252</v>
      </c>
      <c r="I53" s="36">
        <v>4</v>
      </c>
      <c r="J53" s="36">
        <v>1</v>
      </c>
      <c r="K53" s="38"/>
      <c r="L53" s="36"/>
      <c r="M53" s="36"/>
      <c r="N53" s="47"/>
      <c r="O53" s="47">
        <v>1</v>
      </c>
      <c r="P53" s="47"/>
      <c r="Q53" s="38"/>
      <c r="R53" s="39"/>
      <c r="S53" s="134"/>
      <c r="T53" s="106"/>
    </row>
    <row r="54" spans="1:20" s="52" customFormat="1" x14ac:dyDescent="0.25">
      <c r="A54" s="90">
        <v>42</v>
      </c>
      <c r="B54" s="84" t="s">
        <v>236</v>
      </c>
      <c r="C54" s="126" t="s">
        <v>6</v>
      </c>
      <c r="D54" s="78" t="s">
        <v>330</v>
      </c>
      <c r="E54" s="133" t="s">
        <v>101</v>
      </c>
      <c r="F54" s="12">
        <v>1958</v>
      </c>
      <c r="G54" s="41">
        <v>2018</v>
      </c>
      <c r="H54" s="36">
        <v>164</v>
      </c>
      <c r="I54" s="36">
        <v>4</v>
      </c>
      <c r="J54" s="36">
        <v>1</v>
      </c>
      <c r="K54" s="38"/>
      <c r="L54" s="36"/>
      <c r="M54" s="36"/>
      <c r="N54" s="47"/>
      <c r="O54" s="47"/>
      <c r="P54" s="47">
        <v>1</v>
      </c>
      <c r="Q54" s="38"/>
      <c r="R54" s="39"/>
      <c r="S54" s="134"/>
      <c r="T54" s="106"/>
    </row>
    <row r="55" spans="1:20" s="52" customFormat="1" x14ac:dyDescent="0.25">
      <c r="A55" s="90">
        <v>43</v>
      </c>
      <c r="B55" s="84" t="s">
        <v>236</v>
      </c>
      <c r="C55" s="126" t="s">
        <v>6</v>
      </c>
      <c r="D55" s="78" t="s">
        <v>331</v>
      </c>
      <c r="E55" s="133" t="s">
        <v>102</v>
      </c>
      <c r="F55" s="12">
        <v>1958</v>
      </c>
      <c r="G55" s="41">
        <v>2018</v>
      </c>
      <c r="H55" s="36">
        <v>285</v>
      </c>
      <c r="I55" s="36">
        <v>4</v>
      </c>
      <c r="J55" s="36">
        <v>1</v>
      </c>
      <c r="K55" s="38"/>
      <c r="L55" s="36"/>
      <c r="M55" s="36"/>
      <c r="N55" s="47">
        <v>1</v>
      </c>
      <c r="O55" s="47"/>
      <c r="P55" s="47"/>
      <c r="Q55" s="38"/>
      <c r="R55" s="39"/>
      <c r="S55" s="134"/>
      <c r="T55" s="106"/>
    </row>
    <row r="56" spans="1:20" s="52" customFormat="1" x14ac:dyDescent="0.25">
      <c r="A56" s="90">
        <v>44</v>
      </c>
      <c r="B56" s="84" t="s">
        <v>247</v>
      </c>
      <c r="C56" s="126" t="s">
        <v>6</v>
      </c>
      <c r="D56" s="37" t="s">
        <v>248</v>
      </c>
      <c r="E56" s="162" t="s">
        <v>249</v>
      </c>
      <c r="F56" s="32">
        <v>1987</v>
      </c>
      <c r="G56" s="60">
        <v>2018</v>
      </c>
      <c r="H56" s="60">
        <v>268</v>
      </c>
      <c r="I56" s="60">
        <v>4.1500000000000004</v>
      </c>
      <c r="J56" s="60">
        <v>1</v>
      </c>
      <c r="K56" s="38"/>
      <c r="L56" s="36">
        <v>1</v>
      </c>
      <c r="M56" s="47"/>
      <c r="N56" s="47"/>
      <c r="O56" s="47"/>
      <c r="P56" s="47"/>
      <c r="Q56" s="38"/>
      <c r="R56" s="39"/>
      <c r="S56" s="40"/>
      <c r="T56" s="106"/>
    </row>
    <row r="57" spans="1:20" s="52" customFormat="1" x14ac:dyDescent="0.25">
      <c r="A57" s="90">
        <v>45</v>
      </c>
      <c r="B57" s="84" t="s">
        <v>247</v>
      </c>
      <c r="C57" s="126" t="s">
        <v>6</v>
      </c>
      <c r="D57" s="80" t="s">
        <v>250</v>
      </c>
      <c r="E57" s="162" t="s">
        <v>251</v>
      </c>
      <c r="F57" s="32">
        <v>1983</v>
      </c>
      <c r="G57" s="60">
        <v>2018</v>
      </c>
      <c r="H57" s="60">
        <v>218</v>
      </c>
      <c r="I57" s="60">
        <v>3.9</v>
      </c>
      <c r="J57" s="60">
        <v>1</v>
      </c>
      <c r="K57" s="38"/>
      <c r="L57" s="36">
        <v>1</v>
      </c>
      <c r="M57" s="36"/>
      <c r="N57" s="47"/>
      <c r="O57" s="47"/>
      <c r="P57" s="47"/>
      <c r="Q57" s="38"/>
      <c r="R57" s="39"/>
      <c r="S57" s="40"/>
      <c r="T57" s="106"/>
    </row>
    <row r="58" spans="1:20" s="52" customFormat="1" x14ac:dyDescent="0.25">
      <c r="A58" s="90">
        <v>46</v>
      </c>
      <c r="B58" s="84" t="s">
        <v>247</v>
      </c>
      <c r="C58" s="126" t="s">
        <v>6</v>
      </c>
      <c r="D58" s="37" t="s">
        <v>252</v>
      </c>
      <c r="E58" s="162" t="s">
        <v>253</v>
      </c>
      <c r="F58" s="32">
        <v>1980</v>
      </c>
      <c r="G58" s="60">
        <v>2018</v>
      </c>
      <c r="H58" s="60">
        <v>184</v>
      </c>
      <c r="I58" s="60">
        <v>6.65</v>
      </c>
      <c r="J58" s="60">
        <v>1</v>
      </c>
      <c r="K58" s="38"/>
      <c r="L58" s="36">
        <v>1</v>
      </c>
      <c r="M58" s="36"/>
      <c r="N58" s="47"/>
      <c r="O58" s="47"/>
      <c r="P58" s="47"/>
      <c r="Q58" s="38"/>
      <c r="R58" s="39"/>
      <c r="S58" s="40"/>
      <c r="T58" s="106"/>
    </row>
    <row r="59" spans="1:20" s="52" customFormat="1" x14ac:dyDescent="0.25">
      <c r="A59" s="90">
        <v>47</v>
      </c>
      <c r="B59" s="84" t="s">
        <v>247</v>
      </c>
      <c r="C59" s="126" t="s">
        <v>6</v>
      </c>
      <c r="D59" s="37" t="s">
        <v>254</v>
      </c>
      <c r="E59" s="162" t="s">
        <v>255</v>
      </c>
      <c r="F59" s="32">
        <v>1970</v>
      </c>
      <c r="G59" s="60">
        <v>2018</v>
      </c>
      <c r="H59" s="60">
        <v>200</v>
      </c>
      <c r="I59" s="60">
        <v>4.3600000000000003</v>
      </c>
      <c r="J59" s="60">
        <v>1</v>
      </c>
      <c r="K59" s="38"/>
      <c r="L59" s="36">
        <v>1</v>
      </c>
      <c r="M59" s="36"/>
      <c r="N59" s="47"/>
      <c r="O59" s="47"/>
      <c r="P59" s="47"/>
      <c r="Q59" s="38"/>
      <c r="R59" s="39"/>
      <c r="S59" s="40"/>
      <c r="T59" s="106"/>
    </row>
    <row r="60" spans="1:20" s="52" customFormat="1" x14ac:dyDescent="0.25">
      <c r="A60" s="90">
        <v>48</v>
      </c>
      <c r="B60" s="84" t="s">
        <v>247</v>
      </c>
      <c r="C60" s="126" t="s">
        <v>6</v>
      </c>
      <c r="D60" s="37" t="s">
        <v>256</v>
      </c>
      <c r="E60" s="162" t="s">
        <v>257</v>
      </c>
      <c r="F60" s="32">
        <v>1981</v>
      </c>
      <c r="G60" s="60">
        <v>2018</v>
      </c>
      <c r="H60" s="60">
        <v>210</v>
      </c>
      <c r="I60" s="60">
        <v>4</v>
      </c>
      <c r="J60" s="60">
        <v>1</v>
      </c>
      <c r="K60" s="38"/>
      <c r="L60" s="36">
        <v>1</v>
      </c>
      <c r="M60" s="36"/>
      <c r="N60" s="47"/>
      <c r="O60" s="47"/>
      <c r="P60" s="47"/>
      <c r="Q60" s="38"/>
      <c r="R60" s="39"/>
      <c r="S60" s="40"/>
      <c r="T60" s="106"/>
    </row>
    <row r="61" spans="1:20" s="52" customFormat="1" x14ac:dyDescent="0.25">
      <c r="A61" s="90">
        <v>49</v>
      </c>
      <c r="B61" s="84" t="s">
        <v>247</v>
      </c>
      <c r="C61" s="126" t="s">
        <v>6</v>
      </c>
      <c r="D61" s="37" t="s">
        <v>258</v>
      </c>
      <c r="E61" s="78" t="s">
        <v>259</v>
      </c>
      <c r="F61" s="32">
        <v>1986</v>
      </c>
      <c r="G61" s="60">
        <v>2018</v>
      </c>
      <c r="H61" s="60">
        <v>196</v>
      </c>
      <c r="I61" s="60">
        <v>3.9</v>
      </c>
      <c r="J61" s="60">
        <v>1</v>
      </c>
      <c r="K61" s="38"/>
      <c r="L61" s="36">
        <v>1</v>
      </c>
      <c r="M61" s="36"/>
      <c r="N61" s="47"/>
      <c r="O61" s="47"/>
      <c r="P61" s="47"/>
      <c r="Q61" s="38"/>
      <c r="R61" s="39"/>
      <c r="S61" s="40"/>
      <c r="T61" s="106"/>
    </row>
    <row r="62" spans="1:20" s="52" customFormat="1" x14ac:dyDescent="0.25">
      <c r="A62" s="90">
        <v>50</v>
      </c>
      <c r="B62" s="84" t="s">
        <v>247</v>
      </c>
      <c r="C62" s="126" t="s">
        <v>6</v>
      </c>
      <c r="D62" s="37" t="s">
        <v>260</v>
      </c>
      <c r="E62" s="163" t="s">
        <v>261</v>
      </c>
      <c r="F62" s="32">
        <v>1984</v>
      </c>
      <c r="G62" s="60">
        <v>2018</v>
      </c>
      <c r="H62" s="60">
        <v>283</v>
      </c>
      <c r="I62" s="60">
        <v>4.3</v>
      </c>
      <c r="J62" s="60">
        <v>1</v>
      </c>
      <c r="K62" s="38"/>
      <c r="L62" s="36">
        <v>1</v>
      </c>
      <c r="M62" s="36"/>
      <c r="N62" s="47"/>
      <c r="O62" s="47"/>
      <c r="P62" s="47"/>
      <c r="Q62" s="38"/>
      <c r="R62" s="39"/>
      <c r="S62" s="40"/>
      <c r="T62" s="106"/>
    </row>
    <row r="63" spans="1:20" s="52" customFormat="1" x14ac:dyDescent="0.25">
      <c r="A63" s="90">
        <v>51</v>
      </c>
      <c r="B63" s="84" t="s">
        <v>247</v>
      </c>
      <c r="C63" s="126" t="s">
        <v>6</v>
      </c>
      <c r="D63" s="37" t="s">
        <v>262</v>
      </c>
      <c r="E63" s="163" t="s">
        <v>263</v>
      </c>
      <c r="F63" s="32">
        <v>1988</v>
      </c>
      <c r="G63" s="60">
        <v>2018</v>
      </c>
      <c r="H63" s="60">
        <v>215</v>
      </c>
      <c r="I63" s="60">
        <v>4</v>
      </c>
      <c r="J63" s="60">
        <v>1</v>
      </c>
      <c r="K63" s="38"/>
      <c r="L63" s="36">
        <v>1</v>
      </c>
      <c r="M63" s="36"/>
      <c r="N63" s="47"/>
      <c r="O63" s="47"/>
      <c r="P63" s="47"/>
      <c r="Q63" s="38"/>
      <c r="R63" s="39"/>
      <c r="S63" s="40"/>
      <c r="T63" s="106"/>
    </row>
    <row r="64" spans="1:20" s="52" customFormat="1" x14ac:dyDescent="0.25">
      <c r="A64" s="90">
        <v>52</v>
      </c>
      <c r="B64" s="84" t="s">
        <v>247</v>
      </c>
      <c r="C64" s="126" t="s">
        <v>6</v>
      </c>
      <c r="D64" s="37" t="s">
        <v>264</v>
      </c>
      <c r="E64" s="162" t="s">
        <v>265</v>
      </c>
      <c r="F64" s="32">
        <v>1985</v>
      </c>
      <c r="G64" s="60">
        <v>2018</v>
      </c>
      <c r="H64" s="60">
        <v>304</v>
      </c>
      <c r="I64" s="60">
        <v>3.78</v>
      </c>
      <c r="J64" s="60">
        <v>1</v>
      </c>
      <c r="K64" s="38"/>
      <c r="L64" s="36">
        <v>1</v>
      </c>
      <c r="M64" s="36"/>
      <c r="N64" s="47"/>
      <c r="O64" s="47"/>
      <c r="P64" s="47"/>
      <c r="Q64" s="38"/>
      <c r="R64" s="39"/>
      <c r="S64" s="40"/>
      <c r="T64" s="106"/>
    </row>
    <row r="65" spans="1:20" s="52" customFormat="1" x14ac:dyDescent="0.25">
      <c r="A65" s="90">
        <v>53</v>
      </c>
      <c r="B65" s="84" t="s">
        <v>247</v>
      </c>
      <c r="C65" s="126" t="s">
        <v>6</v>
      </c>
      <c r="D65" s="135" t="s">
        <v>332</v>
      </c>
      <c r="E65" s="162" t="s">
        <v>103</v>
      </c>
      <c r="F65" s="32">
        <v>1973</v>
      </c>
      <c r="G65" s="36">
        <v>2018</v>
      </c>
      <c r="H65" s="36">
        <v>126</v>
      </c>
      <c r="I65" s="36">
        <v>6</v>
      </c>
      <c r="J65" s="36">
        <v>1</v>
      </c>
      <c r="K65" s="36">
        <v>1</v>
      </c>
      <c r="L65" s="36"/>
      <c r="M65" s="36"/>
      <c r="N65" s="47"/>
      <c r="O65" s="47"/>
      <c r="P65" s="47"/>
      <c r="Q65" s="38"/>
      <c r="R65" s="39"/>
      <c r="S65" s="134"/>
      <c r="T65" s="106"/>
    </row>
    <row r="66" spans="1:20" s="52" customFormat="1" x14ac:dyDescent="0.25">
      <c r="A66" s="164">
        <v>54</v>
      </c>
      <c r="B66" s="47" t="s">
        <v>266</v>
      </c>
      <c r="C66" s="81"/>
      <c r="D66" s="10" t="s">
        <v>267</v>
      </c>
      <c r="E66" s="78" t="s">
        <v>123</v>
      </c>
      <c r="F66" s="2">
        <v>1945</v>
      </c>
      <c r="G66" s="11">
        <v>2018</v>
      </c>
      <c r="H66" s="81">
        <v>73</v>
      </c>
      <c r="I66" s="81">
        <v>5.3</v>
      </c>
      <c r="J66" s="81">
        <v>1</v>
      </c>
      <c r="K66" s="81">
        <v>1</v>
      </c>
      <c r="L66" s="81"/>
      <c r="M66" s="81"/>
      <c r="N66" s="81"/>
      <c r="O66" s="81"/>
      <c r="P66" s="81"/>
      <c r="Q66" s="81"/>
      <c r="R66" s="81"/>
      <c r="S66" s="8"/>
      <c r="T66" s="106"/>
    </row>
    <row r="67" spans="1:20" s="52" customFormat="1" x14ac:dyDescent="0.25">
      <c r="A67" s="164">
        <v>55</v>
      </c>
      <c r="B67" s="47" t="s">
        <v>266</v>
      </c>
      <c r="C67" s="81"/>
      <c r="D67" s="10" t="s">
        <v>268</v>
      </c>
      <c r="E67" s="78" t="s">
        <v>122</v>
      </c>
      <c r="F67" s="2">
        <v>1958</v>
      </c>
      <c r="G67" s="11">
        <v>2018</v>
      </c>
      <c r="H67" s="81">
        <v>85</v>
      </c>
      <c r="I67" s="81">
        <v>4.57</v>
      </c>
      <c r="J67" s="81">
        <v>1</v>
      </c>
      <c r="K67" s="81">
        <v>1</v>
      </c>
      <c r="L67" s="81"/>
      <c r="M67" s="81"/>
      <c r="N67" s="81"/>
      <c r="O67" s="81"/>
      <c r="P67" s="81"/>
      <c r="Q67" s="81"/>
      <c r="R67" s="81"/>
      <c r="S67" s="8"/>
      <c r="T67" s="106"/>
    </row>
    <row r="68" spans="1:20" s="52" customFormat="1" x14ac:dyDescent="0.25">
      <c r="A68" s="164">
        <v>56</v>
      </c>
      <c r="B68" s="47" t="s">
        <v>266</v>
      </c>
      <c r="C68" s="81"/>
      <c r="D68" s="10" t="s">
        <v>269</v>
      </c>
      <c r="E68" s="78" t="s">
        <v>121</v>
      </c>
      <c r="F68" s="2">
        <v>1950</v>
      </c>
      <c r="G68" s="11">
        <v>2018</v>
      </c>
      <c r="H68" s="81">
        <v>119</v>
      </c>
      <c r="I68" s="81">
        <v>4.6100000000000003</v>
      </c>
      <c r="J68" s="81">
        <v>1</v>
      </c>
      <c r="K68" s="81">
        <v>1</v>
      </c>
      <c r="L68" s="81"/>
      <c r="M68" s="81"/>
      <c r="N68" s="81"/>
      <c r="O68" s="81"/>
      <c r="P68" s="81"/>
      <c r="Q68" s="81"/>
      <c r="R68" s="81"/>
      <c r="S68" s="8"/>
      <c r="T68" s="106"/>
    </row>
    <row r="69" spans="1:20" s="52" customFormat="1" x14ac:dyDescent="0.25">
      <c r="A69" s="164">
        <v>57</v>
      </c>
      <c r="B69" s="47" t="s">
        <v>266</v>
      </c>
      <c r="C69" s="81"/>
      <c r="D69" s="10" t="s">
        <v>270</v>
      </c>
      <c r="E69" s="78" t="s">
        <v>118</v>
      </c>
      <c r="F69" s="2">
        <v>1962</v>
      </c>
      <c r="G69" s="11">
        <v>2018</v>
      </c>
      <c r="H69" s="81">
        <v>83</v>
      </c>
      <c r="I69" s="81">
        <v>3.4</v>
      </c>
      <c r="J69" s="81">
        <v>1</v>
      </c>
      <c r="K69" s="81">
        <v>1</v>
      </c>
      <c r="L69" s="81"/>
      <c r="M69" s="81"/>
      <c r="N69" s="81"/>
      <c r="O69" s="81"/>
      <c r="P69" s="81"/>
      <c r="Q69" s="81"/>
      <c r="R69" s="81"/>
      <c r="S69" s="8"/>
      <c r="T69" s="106"/>
    </row>
    <row r="70" spans="1:20" s="52" customFormat="1" x14ac:dyDescent="0.25">
      <c r="A70" s="164">
        <v>58</v>
      </c>
      <c r="B70" s="47" t="s">
        <v>266</v>
      </c>
      <c r="C70" s="81"/>
      <c r="D70" s="10" t="s">
        <v>271</v>
      </c>
      <c r="E70" s="78" t="s">
        <v>120</v>
      </c>
      <c r="F70" s="2">
        <v>1973</v>
      </c>
      <c r="G70" s="11">
        <v>2018</v>
      </c>
      <c r="H70" s="81">
        <v>181</v>
      </c>
      <c r="I70" s="81">
        <v>4</v>
      </c>
      <c r="J70" s="81">
        <v>1</v>
      </c>
      <c r="K70" s="81">
        <v>1</v>
      </c>
      <c r="L70" s="81"/>
      <c r="M70" s="81"/>
      <c r="N70" s="81"/>
      <c r="O70" s="81"/>
      <c r="P70" s="81"/>
      <c r="Q70" s="81"/>
      <c r="R70" s="81"/>
      <c r="S70" s="8"/>
      <c r="T70" s="106"/>
    </row>
    <row r="71" spans="1:20" s="52" customFormat="1" x14ac:dyDescent="0.25">
      <c r="A71" s="164">
        <v>59</v>
      </c>
      <c r="B71" s="47" t="s">
        <v>266</v>
      </c>
      <c r="C71" s="81"/>
      <c r="D71" s="10" t="s">
        <v>272</v>
      </c>
      <c r="E71" s="78" t="s">
        <v>104</v>
      </c>
      <c r="F71" s="2">
        <v>1989</v>
      </c>
      <c r="G71" s="11">
        <v>2018</v>
      </c>
      <c r="H71" s="81">
        <v>767</v>
      </c>
      <c r="I71" s="81">
        <v>4.7</v>
      </c>
      <c r="J71" s="81">
        <v>1</v>
      </c>
      <c r="K71" s="81">
        <v>1</v>
      </c>
      <c r="L71" s="81"/>
      <c r="M71" s="81"/>
      <c r="N71" s="81"/>
      <c r="O71" s="81"/>
      <c r="P71" s="81"/>
      <c r="Q71" s="81"/>
      <c r="R71" s="81"/>
      <c r="S71" s="8"/>
      <c r="T71" s="106"/>
    </row>
    <row r="72" spans="1:20" s="52" customFormat="1" x14ac:dyDescent="0.25">
      <c r="A72" s="164">
        <v>60</v>
      </c>
      <c r="B72" s="47" t="s">
        <v>266</v>
      </c>
      <c r="C72" s="82"/>
      <c r="D72" s="10" t="s">
        <v>273</v>
      </c>
      <c r="E72" s="78" t="s">
        <v>119</v>
      </c>
      <c r="F72" s="2">
        <v>1955</v>
      </c>
      <c r="G72" s="11">
        <v>2018</v>
      </c>
      <c r="H72" s="82">
        <v>285</v>
      </c>
      <c r="I72" s="82">
        <v>4.0199999999999996</v>
      </c>
      <c r="J72" s="82">
        <v>1</v>
      </c>
      <c r="K72" s="82">
        <v>1</v>
      </c>
      <c r="L72" s="82"/>
      <c r="M72" s="82"/>
      <c r="N72" s="82"/>
      <c r="O72" s="82"/>
      <c r="P72" s="82"/>
      <c r="Q72" s="82"/>
      <c r="R72" s="82"/>
      <c r="S72" s="60"/>
      <c r="T72" s="106"/>
    </row>
    <row r="73" spans="1:20" s="52" customFormat="1" x14ac:dyDescent="0.25">
      <c r="A73" s="164">
        <v>61</v>
      </c>
      <c r="B73" s="47" t="s">
        <v>266</v>
      </c>
      <c r="C73" s="81"/>
      <c r="D73" s="10" t="s">
        <v>274</v>
      </c>
      <c r="E73" s="78" t="s">
        <v>113</v>
      </c>
      <c r="F73" s="2">
        <v>1960</v>
      </c>
      <c r="G73" s="11">
        <v>2018</v>
      </c>
      <c r="H73" s="81">
        <v>141</v>
      </c>
      <c r="I73" s="81">
        <v>3.3</v>
      </c>
      <c r="J73" s="81">
        <v>1</v>
      </c>
      <c r="K73" s="81"/>
      <c r="L73" s="81">
        <v>1</v>
      </c>
      <c r="M73" s="81"/>
      <c r="N73" s="81"/>
      <c r="O73" s="81"/>
      <c r="P73" s="81"/>
      <c r="Q73" s="81"/>
      <c r="R73" s="81"/>
      <c r="S73" s="8"/>
      <c r="T73" s="106"/>
    </row>
    <row r="74" spans="1:20" s="52" customFormat="1" x14ac:dyDescent="0.25">
      <c r="A74" s="164">
        <v>62</v>
      </c>
      <c r="B74" s="47" t="s">
        <v>266</v>
      </c>
      <c r="C74" s="81"/>
      <c r="D74" s="10" t="s">
        <v>275</v>
      </c>
      <c r="E74" s="83" t="s">
        <v>114</v>
      </c>
      <c r="F74" s="2">
        <v>1967</v>
      </c>
      <c r="G74" s="11">
        <v>2018</v>
      </c>
      <c r="H74" s="81">
        <v>119</v>
      </c>
      <c r="I74" s="81">
        <v>3.6</v>
      </c>
      <c r="J74" s="81">
        <v>1</v>
      </c>
      <c r="K74" s="81"/>
      <c r="L74" s="81">
        <v>1</v>
      </c>
      <c r="M74" s="81"/>
      <c r="N74" s="81"/>
      <c r="O74" s="81"/>
      <c r="P74" s="81"/>
      <c r="Q74" s="81"/>
      <c r="R74" s="81"/>
      <c r="S74" s="8"/>
      <c r="T74" s="106"/>
    </row>
    <row r="75" spans="1:20" s="52" customFormat="1" x14ac:dyDescent="0.25">
      <c r="A75" s="164">
        <v>63</v>
      </c>
      <c r="B75" s="47" t="s">
        <v>266</v>
      </c>
      <c r="C75" s="81"/>
      <c r="D75" s="34" t="s">
        <v>276</v>
      </c>
      <c r="E75" s="78" t="s">
        <v>107</v>
      </c>
      <c r="F75" s="2">
        <v>1960</v>
      </c>
      <c r="G75" s="35">
        <v>2018</v>
      </c>
      <c r="H75" s="81">
        <v>247</v>
      </c>
      <c r="I75" s="81">
        <v>4.8</v>
      </c>
      <c r="J75" s="81">
        <v>1</v>
      </c>
      <c r="K75" s="81"/>
      <c r="L75" s="81">
        <v>1</v>
      </c>
      <c r="M75" s="81"/>
      <c r="N75" s="81"/>
      <c r="O75" s="81"/>
      <c r="P75" s="81"/>
      <c r="Q75" s="81"/>
      <c r="R75" s="81"/>
      <c r="S75" s="47"/>
      <c r="T75" s="106"/>
    </row>
    <row r="76" spans="1:20" s="52" customFormat="1" x14ac:dyDescent="0.25">
      <c r="A76" s="164">
        <v>64</v>
      </c>
      <c r="B76" s="47" t="s">
        <v>266</v>
      </c>
      <c r="C76" s="81"/>
      <c r="D76" s="34" t="s">
        <v>277</v>
      </c>
      <c r="E76" s="78" t="s">
        <v>115</v>
      </c>
      <c r="F76" s="2">
        <v>1960</v>
      </c>
      <c r="G76" s="35">
        <v>2018</v>
      </c>
      <c r="H76" s="81">
        <v>94</v>
      </c>
      <c r="I76" s="81">
        <v>3.6</v>
      </c>
      <c r="J76" s="81">
        <v>1</v>
      </c>
      <c r="K76" s="81"/>
      <c r="L76" s="81">
        <v>1</v>
      </c>
      <c r="M76" s="81"/>
      <c r="N76" s="81"/>
      <c r="O76" s="81"/>
      <c r="P76" s="81"/>
      <c r="Q76" s="81"/>
      <c r="R76" s="81"/>
      <c r="S76" s="47"/>
      <c r="T76" s="106"/>
    </row>
    <row r="77" spans="1:20" s="52" customFormat="1" x14ac:dyDescent="0.25">
      <c r="A77" s="164">
        <v>65</v>
      </c>
      <c r="B77" s="47" t="s">
        <v>266</v>
      </c>
      <c r="C77" s="81"/>
      <c r="D77" s="34" t="s">
        <v>278</v>
      </c>
      <c r="E77" s="78" t="s">
        <v>116</v>
      </c>
      <c r="F77" s="2">
        <v>1958</v>
      </c>
      <c r="G77" s="35">
        <v>2018</v>
      </c>
      <c r="H77" s="81">
        <v>102</v>
      </c>
      <c r="I77" s="81">
        <v>5.26</v>
      </c>
      <c r="J77" s="81">
        <v>1</v>
      </c>
      <c r="K77" s="81"/>
      <c r="L77" s="81">
        <v>1</v>
      </c>
      <c r="M77" s="81"/>
      <c r="N77" s="81"/>
      <c r="O77" s="81"/>
      <c r="P77" s="81"/>
      <c r="Q77" s="81"/>
      <c r="R77" s="81"/>
      <c r="S77" s="47"/>
      <c r="T77" s="106"/>
    </row>
    <row r="78" spans="1:20" s="52" customFormat="1" x14ac:dyDescent="0.25">
      <c r="A78" s="164">
        <v>66</v>
      </c>
      <c r="B78" s="47" t="s">
        <v>266</v>
      </c>
      <c r="C78" s="81"/>
      <c r="D78" s="34" t="s">
        <v>279</v>
      </c>
      <c r="E78" s="78" t="s">
        <v>124</v>
      </c>
      <c r="F78" s="2">
        <v>1976</v>
      </c>
      <c r="G78" s="35">
        <v>2018</v>
      </c>
      <c r="H78" s="81">
        <v>204</v>
      </c>
      <c r="I78" s="81">
        <v>3.8</v>
      </c>
      <c r="J78" s="81">
        <v>1</v>
      </c>
      <c r="K78" s="81"/>
      <c r="L78" s="81">
        <v>1</v>
      </c>
      <c r="M78" s="81"/>
      <c r="N78" s="81"/>
      <c r="O78" s="81"/>
      <c r="P78" s="81"/>
      <c r="Q78" s="81"/>
      <c r="R78" s="81"/>
      <c r="S78" s="47"/>
      <c r="T78" s="106"/>
    </row>
    <row r="79" spans="1:20" s="52" customFormat="1" x14ac:dyDescent="0.25">
      <c r="A79" s="164">
        <v>67</v>
      </c>
      <c r="B79" s="47" t="s">
        <v>266</v>
      </c>
      <c r="C79" s="81"/>
      <c r="D79" s="10" t="s">
        <v>280</v>
      </c>
      <c r="E79" s="78" t="s">
        <v>108</v>
      </c>
      <c r="F79" s="2">
        <v>1957</v>
      </c>
      <c r="G79" s="35">
        <v>2018</v>
      </c>
      <c r="H79" s="81">
        <v>82</v>
      </c>
      <c r="I79" s="81">
        <v>3.94</v>
      </c>
      <c r="J79" s="81">
        <v>1</v>
      </c>
      <c r="K79" s="81"/>
      <c r="L79" s="81">
        <v>1</v>
      </c>
      <c r="M79" s="81"/>
      <c r="N79" s="81"/>
      <c r="O79" s="81"/>
      <c r="P79" s="81"/>
      <c r="Q79" s="81"/>
      <c r="R79" s="81"/>
      <c r="S79" s="8"/>
      <c r="T79" s="106"/>
    </row>
    <row r="80" spans="1:20" s="52" customFormat="1" x14ac:dyDescent="0.25">
      <c r="A80" s="164">
        <v>68</v>
      </c>
      <c r="B80" s="47" t="s">
        <v>266</v>
      </c>
      <c r="C80" s="81"/>
      <c r="D80" s="10" t="s">
        <v>281</v>
      </c>
      <c r="E80" s="78" t="s">
        <v>111</v>
      </c>
      <c r="F80" s="2">
        <v>1960</v>
      </c>
      <c r="G80" s="35">
        <v>2018</v>
      </c>
      <c r="H80" s="81">
        <v>85</v>
      </c>
      <c r="I80" s="81">
        <v>3.3</v>
      </c>
      <c r="J80" s="81">
        <v>1</v>
      </c>
      <c r="K80" s="81"/>
      <c r="L80" s="81"/>
      <c r="M80" s="81">
        <v>1</v>
      </c>
      <c r="N80" s="81"/>
      <c r="O80" s="81"/>
      <c r="P80" s="81"/>
      <c r="Q80" s="81"/>
      <c r="R80" s="81"/>
      <c r="S80" s="8"/>
      <c r="T80" s="106"/>
    </row>
    <row r="81" spans="1:20" s="52" customFormat="1" x14ac:dyDescent="0.25">
      <c r="A81" s="164">
        <v>69</v>
      </c>
      <c r="B81" s="47" t="s">
        <v>266</v>
      </c>
      <c r="C81" s="81"/>
      <c r="D81" s="10" t="s">
        <v>282</v>
      </c>
      <c r="E81" s="78" t="s">
        <v>112</v>
      </c>
      <c r="F81" s="2">
        <v>1960</v>
      </c>
      <c r="G81" s="35">
        <v>2018</v>
      </c>
      <c r="H81" s="81">
        <v>105</v>
      </c>
      <c r="I81" s="81">
        <v>3.8</v>
      </c>
      <c r="J81" s="81">
        <v>1</v>
      </c>
      <c r="K81" s="81"/>
      <c r="L81" s="81"/>
      <c r="M81" s="81">
        <v>1</v>
      </c>
      <c r="N81" s="81"/>
      <c r="O81" s="81"/>
      <c r="P81" s="81"/>
      <c r="Q81" s="81"/>
      <c r="R81" s="81"/>
      <c r="S81" s="8"/>
      <c r="T81" s="106"/>
    </row>
    <row r="82" spans="1:20" s="52" customFormat="1" x14ac:dyDescent="0.25">
      <c r="A82" s="164">
        <v>70</v>
      </c>
      <c r="B82" s="47" t="s">
        <v>266</v>
      </c>
      <c r="C82" s="81"/>
      <c r="D82" s="10" t="s">
        <v>283</v>
      </c>
      <c r="E82" s="78" t="s">
        <v>106</v>
      </c>
      <c r="F82" s="2">
        <v>1969</v>
      </c>
      <c r="G82" s="35">
        <v>2018</v>
      </c>
      <c r="H82" s="81">
        <v>183</v>
      </c>
      <c r="I82" s="81">
        <v>3.5</v>
      </c>
      <c r="J82" s="81">
        <v>1</v>
      </c>
      <c r="K82" s="81"/>
      <c r="L82" s="81"/>
      <c r="M82" s="81">
        <v>1</v>
      </c>
      <c r="N82" s="81"/>
      <c r="O82" s="81"/>
      <c r="P82" s="81"/>
      <c r="Q82" s="81"/>
      <c r="R82" s="81"/>
      <c r="S82" s="8"/>
      <c r="T82" s="106"/>
    </row>
    <row r="83" spans="1:20" s="52" customFormat="1" x14ac:dyDescent="0.25">
      <c r="A83" s="164">
        <v>71</v>
      </c>
      <c r="B83" s="47" t="s">
        <v>266</v>
      </c>
      <c r="C83" s="81"/>
      <c r="D83" s="10" t="s">
        <v>284</v>
      </c>
      <c r="E83" s="78" t="s">
        <v>105</v>
      </c>
      <c r="F83" s="2">
        <v>1965</v>
      </c>
      <c r="G83" s="35">
        <v>2018</v>
      </c>
      <c r="H83" s="81">
        <v>76</v>
      </c>
      <c r="I83" s="81">
        <v>3.8</v>
      </c>
      <c r="J83" s="81">
        <v>1</v>
      </c>
      <c r="K83" s="81"/>
      <c r="L83" s="81"/>
      <c r="M83" s="81">
        <v>1</v>
      </c>
      <c r="N83" s="81"/>
      <c r="O83" s="81"/>
      <c r="P83" s="81"/>
      <c r="Q83" s="81"/>
      <c r="R83" s="81"/>
      <c r="S83" s="8"/>
      <c r="T83" s="106"/>
    </row>
    <row r="84" spans="1:20" s="52" customFormat="1" x14ac:dyDescent="0.25">
      <c r="A84" s="164">
        <v>72</v>
      </c>
      <c r="B84" s="47" t="s">
        <v>266</v>
      </c>
      <c r="C84" s="81"/>
      <c r="D84" s="10" t="s">
        <v>285</v>
      </c>
      <c r="E84" s="78" t="s">
        <v>109</v>
      </c>
      <c r="F84" s="2">
        <v>1959</v>
      </c>
      <c r="G84" s="35">
        <v>2018</v>
      </c>
      <c r="H84" s="81">
        <v>118</v>
      </c>
      <c r="I84" s="81">
        <v>4.8</v>
      </c>
      <c r="J84" s="81">
        <v>1</v>
      </c>
      <c r="K84" s="81"/>
      <c r="L84" s="81"/>
      <c r="M84" s="81">
        <v>1</v>
      </c>
      <c r="N84" s="81"/>
      <c r="O84" s="81"/>
      <c r="P84" s="81"/>
      <c r="Q84" s="81"/>
      <c r="R84" s="81"/>
      <c r="S84" s="8"/>
      <c r="T84" s="106"/>
    </row>
    <row r="85" spans="1:20" s="52" customFormat="1" x14ac:dyDescent="0.25">
      <c r="A85" s="164">
        <v>73</v>
      </c>
      <c r="B85" s="47" t="s">
        <v>266</v>
      </c>
      <c r="C85" s="81"/>
      <c r="D85" s="10" t="s">
        <v>286</v>
      </c>
      <c r="E85" s="78" t="s">
        <v>110</v>
      </c>
      <c r="F85" s="2">
        <v>1960</v>
      </c>
      <c r="G85" s="35">
        <v>2018</v>
      </c>
      <c r="H85" s="81">
        <v>68</v>
      </c>
      <c r="I85" s="81">
        <v>3.93</v>
      </c>
      <c r="J85" s="81">
        <v>1</v>
      </c>
      <c r="K85" s="81"/>
      <c r="L85" s="81"/>
      <c r="M85" s="81">
        <v>1</v>
      </c>
      <c r="N85" s="81"/>
      <c r="O85" s="81"/>
      <c r="P85" s="81"/>
      <c r="Q85" s="81"/>
      <c r="R85" s="81"/>
      <c r="S85" s="8"/>
      <c r="T85" s="106"/>
    </row>
    <row r="86" spans="1:20" s="52" customFormat="1" x14ac:dyDescent="0.25">
      <c r="A86" s="164">
        <v>74</v>
      </c>
      <c r="B86" s="47" t="s">
        <v>266</v>
      </c>
      <c r="C86" s="81"/>
      <c r="D86" s="10" t="s">
        <v>287</v>
      </c>
      <c r="E86" s="78" t="s">
        <v>125</v>
      </c>
      <c r="F86" s="2">
        <v>1979</v>
      </c>
      <c r="G86" s="35">
        <v>2018</v>
      </c>
      <c r="H86" s="81">
        <v>176</v>
      </c>
      <c r="I86" s="81">
        <v>3.3</v>
      </c>
      <c r="J86" s="81">
        <v>1</v>
      </c>
      <c r="K86" s="81"/>
      <c r="L86" s="81"/>
      <c r="M86" s="81">
        <v>1</v>
      </c>
      <c r="N86" s="81"/>
      <c r="O86" s="81"/>
      <c r="P86" s="81"/>
      <c r="Q86" s="81"/>
      <c r="R86" s="81"/>
      <c r="S86" s="8"/>
      <c r="T86" s="106"/>
    </row>
    <row r="87" spans="1:20" s="52" customFormat="1" x14ac:dyDescent="0.25">
      <c r="A87" s="164">
        <v>75</v>
      </c>
      <c r="B87" s="47" t="s">
        <v>266</v>
      </c>
      <c r="C87" s="81"/>
      <c r="D87" s="10" t="s">
        <v>288</v>
      </c>
      <c r="E87" s="78" t="s">
        <v>117</v>
      </c>
      <c r="F87" s="2">
        <v>1993</v>
      </c>
      <c r="G87" s="35">
        <v>2018</v>
      </c>
      <c r="H87" s="81">
        <v>199</v>
      </c>
      <c r="I87" s="81">
        <v>3.5</v>
      </c>
      <c r="J87" s="81">
        <v>1</v>
      </c>
      <c r="K87" s="81"/>
      <c r="L87" s="81"/>
      <c r="M87" s="81">
        <v>1</v>
      </c>
      <c r="N87" s="81"/>
      <c r="O87" s="81"/>
      <c r="P87" s="81"/>
      <c r="Q87" s="81"/>
      <c r="R87" s="81"/>
      <c r="S87" s="8"/>
      <c r="T87" s="106"/>
    </row>
    <row r="88" spans="1:20" s="52" customFormat="1" x14ac:dyDescent="0.25">
      <c r="A88" s="84">
        <v>76</v>
      </c>
      <c r="B88" s="84" t="s">
        <v>266</v>
      </c>
      <c r="C88" s="84"/>
      <c r="D88" s="85" t="s">
        <v>289</v>
      </c>
      <c r="E88" s="78" t="s">
        <v>127</v>
      </c>
      <c r="F88" s="2">
        <v>1973</v>
      </c>
      <c r="G88" s="35">
        <v>2018</v>
      </c>
      <c r="H88" s="81">
        <v>126</v>
      </c>
      <c r="I88" s="81">
        <v>6</v>
      </c>
      <c r="J88" s="81">
        <v>1</v>
      </c>
      <c r="K88" s="81"/>
      <c r="L88" s="81">
        <v>1</v>
      </c>
      <c r="M88" s="81"/>
      <c r="N88" s="81"/>
      <c r="O88" s="81"/>
      <c r="P88" s="81"/>
      <c r="Q88" s="81"/>
      <c r="R88" s="81"/>
      <c r="S88" s="86"/>
      <c r="T88" s="106"/>
    </row>
    <row r="89" spans="1:20" s="52" customFormat="1" x14ac:dyDescent="0.25">
      <c r="A89" s="84">
        <v>77</v>
      </c>
      <c r="B89" s="84" t="s">
        <v>266</v>
      </c>
      <c r="C89" s="84"/>
      <c r="D89" s="85" t="s">
        <v>290</v>
      </c>
      <c r="E89" s="78" t="s">
        <v>126</v>
      </c>
      <c r="F89" s="2">
        <v>1973</v>
      </c>
      <c r="G89" s="35">
        <v>2018</v>
      </c>
      <c r="H89" s="81">
        <v>126</v>
      </c>
      <c r="I89" s="81">
        <v>6</v>
      </c>
      <c r="J89" s="81">
        <v>1</v>
      </c>
      <c r="K89" s="81"/>
      <c r="L89" s="81">
        <v>1</v>
      </c>
      <c r="M89" s="81"/>
      <c r="N89" s="81"/>
      <c r="O89" s="81"/>
      <c r="P89" s="81"/>
      <c r="Q89" s="81"/>
      <c r="R89" s="81"/>
      <c r="S89" s="86"/>
      <c r="T89" s="106"/>
    </row>
    <row r="90" spans="1:20" s="52" customFormat="1" x14ac:dyDescent="0.25">
      <c r="A90" s="84">
        <v>78</v>
      </c>
      <c r="B90" s="84" t="s">
        <v>266</v>
      </c>
      <c r="C90" s="84"/>
      <c r="D90" s="85" t="s">
        <v>291</v>
      </c>
      <c r="E90" s="78" t="s">
        <v>129</v>
      </c>
      <c r="F90" s="2">
        <v>1977</v>
      </c>
      <c r="G90" s="35">
        <v>2018</v>
      </c>
      <c r="H90" s="81">
        <v>119</v>
      </c>
      <c r="I90" s="81">
        <v>4.5</v>
      </c>
      <c r="J90" s="81">
        <v>1</v>
      </c>
      <c r="K90" s="81"/>
      <c r="L90" s="81">
        <v>1</v>
      </c>
      <c r="M90" s="81"/>
      <c r="N90" s="81"/>
      <c r="O90" s="81"/>
      <c r="P90" s="81"/>
      <c r="Q90" s="81"/>
      <c r="R90" s="81"/>
      <c r="S90" s="86"/>
      <c r="T90" s="106"/>
    </row>
    <row r="91" spans="1:20" s="52" customFormat="1" x14ac:dyDescent="0.25">
      <c r="A91" s="84">
        <v>79</v>
      </c>
      <c r="B91" s="84" t="s">
        <v>266</v>
      </c>
      <c r="C91" s="84"/>
      <c r="D91" s="85" t="s">
        <v>292</v>
      </c>
      <c r="E91" s="78" t="s">
        <v>130</v>
      </c>
      <c r="F91" s="2">
        <v>1975</v>
      </c>
      <c r="G91" s="35">
        <v>2018</v>
      </c>
      <c r="H91" s="81">
        <v>126</v>
      </c>
      <c r="I91" s="81">
        <v>6</v>
      </c>
      <c r="J91" s="81">
        <v>1</v>
      </c>
      <c r="K91" s="81"/>
      <c r="L91" s="81">
        <v>1</v>
      </c>
      <c r="M91" s="81"/>
      <c r="N91" s="81"/>
      <c r="O91" s="81"/>
      <c r="P91" s="81"/>
      <c r="Q91" s="81"/>
      <c r="R91" s="81"/>
      <c r="S91" s="86"/>
      <c r="T91" s="106"/>
    </row>
    <row r="92" spans="1:20" s="52" customFormat="1" x14ac:dyDescent="0.25">
      <c r="A92" s="84">
        <v>80</v>
      </c>
      <c r="B92" s="84" t="s">
        <v>266</v>
      </c>
      <c r="C92" s="84"/>
      <c r="D92" s="45" t="s">
        <v>333</v>
      </c>
      <c r="E92" s="78" t="s">
        <v>128</v>
      </c>
      <c r="F92" s="2">
        <v>1975</v>
      </c>
      <c r="G92" s="35">
        <v>2018</v>
      </c>
      <c r="H92" s="81">
        <v>119</v>
      </c>
      <c r="I92" s="81">
        <v>6</v>
      </c>
      <c r="J92" s="81">
        <v>1</v>
      </c>
      <c r="K92" s="81"/>
      <c r="L92" s="81"/>
      <c r="M92" s="81"/>
      <c r="N92" s="81">
        <v>1</v>
      </c>
      <c r="O92" s="81"/>
      <c r="P92" s="81"/>
      <c r="Q92" s="81"/>
      <c r="R92" s="81"/>
      <c r="S92" s="136"/>
      <c r="T92" s="106"/>
    </row>
    <row r="93" spans="1:20" s="52" customFormat="1" x14ac:dyDescent="0.25">
      <c r="A93" s="84">
        <v>81</v>
      </c>
      <c r="B93" s="84" t="s">
        <v>293</v>
      </c>
      <c r="C93" s="84"/>
      <c r="D93" s="85" t="s">
        <v>294</v>
      </c>
      <c r="E93" s="79" t="s">
        <v>81</v>
      </c>
      <c r="F93" s="2">
        <v>1993</v>
      </c>
      <c r="G93" s="87">
        <v>2018</v>
      </c>
      <c r="H93" s="81">
        <v>199</v>
      </c>
      <c r="I93" s="81">
        <v>3.5</v>
      </c>
      <c r="J93" s="81">
        <v>1</v>
      </c>
      <c r="K93" s="88"/>
      <c r="L93" s="88"/>
      <c r="M93" s="88"/>
      <c r="N93" s="88"/>
      <c r="O93" s="88"/>
      <c r="P93" s="88"/>
      <c r="Q93" s="88">
        <v>1</v>
      </c>
      <c r="R93" s="81"/>
      <c r="S93" s="86"/>
      <c r="T93" s="106"/>
    </row>
    <row r="94" spans="1:20" s="52" customFormat="1" x14ac:dyDescent="0.25">
      <c r="A94" s="84">
        <v>82</v>
      </c>
      <c r="B94" s="84" t="s">
        <v>293</v>
      </c>
      <c r="C94" s="84"/>
      <c r="D94" s="85" t="s">
        <v>295</v>
      </c>
      <c r="E94" s="79" t="s">
        <v>82</v>
      </c>
      <c r="F94" s="2">
        <v>1954</v>
      </c>
      <c r="G94" s="87">
        <v>2018</v>
      </c>
      <c r="H94" s="81">
        <v>194</v>
      </c>
      <c r="I94" s="81">
        <v>3.3</v>
      </c>
      <c r="J94" s="81">
        <v>1</v>
      </c>
      <c r="K94" s="88"/>
      <c r="L94" s="88"/>
      <c r="M94" s="88"/>
      <c r="N94" s="88"/>
      <c r="O94" s="88">
        <v>1</v>
      </c>
      <c r="P94" s="88"/>
      <c r="Q94" s="88"/>
      <c r="R94" s="81"/>
      <c r="S94" s="86"/>
      <c r="T94" s="106"/>
    </row>
    <row r="95" spans="1:20" s="52" customFormat="1" x14ac:dyDescent="0.25">
      <c r="A95" s="84">
        <v>83</v>
      </c>
      <c r="B95" s="84" t="s">
        <v>293</v>
      </c>
      <c r="C95" s="84"/>
      <c r="D95" s="89" t="s">
        <v>296</v>
      </c>
      <c r="E95" s="79" t="s">
        <v>83</v>
      </c>
      <c r="F95" s="2">
        <v>1970</v>
      </c>
      <c r="G95" s="87">
        <v>2018</v>
      </c>
      <c r="H95" s="81">
        <v>177</v>
      </c>
      <c r="I95" s="81">
        <v>3.9</v>
      </c>
      <c r="J95" s="81">
        <v>1</v>
      </c>
      <c r="K95" s="88"/>
      <c r="L95" s="88"/>
      <c r="M95" s="88"/>
      <c r="N95" s="88"/>
      <c r="O95" s="88"/>
      <c r="P95" s="88"/>
      <c r="Q95" s="88">
        <v>1</v>
      </c>
      <c r="R95" s="81"/>
      <c r="S95" s="86"/>
      <c r="T95" s="106"/>
    </row>
    <row r="96" spans="1:20" s="52" customFormat="1" x14ac:dyDescent="0.25">
      <c r="A96" s="84">
        <v>84</v>
      </c>
      <c r="B96" s="84" t="s">
        <v>293</v>
      </c>
      <c r="C96" s="84"/>
      <c r="D96" s="89" t="s">
        <v>297</v>
      </c>
      <c r="E96" s="79" t="s">
        <v>84</v>
      </c>
      <c r="F96" s="2">
        <v>1959</v>
      </c>
      <c r="G96" s="87">
        <v>2018</v>
      </c>
      <c r="H96" s="81">
        <v>117</v>
      </c>
      <c r="I96" s="81">
        <v>4.0999999999999996</v>
      </c>
      <c r="J96" s="81">
        <v>1</v>
      </c>
      <c r="K96" s="88"/>
      <c r="L96" s="88">
        <v>1</v>
      </c>
      <c r="M96" s="88"/>
      <c r="N96" s="88"/>
      <c r="O96" s="88"/>
      <c r="P96" s="88"/>
      <c r="Q96" s="88"/>
      <c r="R96" s="81"/>
      <c r="S96" s="86"/>
      <c r="T96" s="106"/>
    </row>
    <row r="97" spans="1:20" s="52" customFormat="1" x14ac:dyDescent="0.25">
      <c r="A97" s="84">
        <v>85</v>
      </c>
      <c r="B97" s="84" t="s">
        <v>293</v>
      </c>
      <c r="C97" s="84"/>
      <c r="D97" s="89" t="s">
        <v>298</v>
      </c>
      <c r="E97" s="79" t="s">
        <v>85</v>
      </c>
      <c r="F97" s="2">
        <v>1958</v>
      </c>
      <c r="G97" s="87">
        <v>2018</v>
      </c>
      <c r="H97" s="81">
        <v>98</v>
      </c>
      <c r="I97" s="81">
        <v>3.78</v>
      </c>
      <c r="J97" s="81">
        <v>1</v>
      </c>
      <c r="K97" s="88"/>
      <c r="L97" s="88">
        <v>1</v>
      </c>
      <c r="M97" s="88"/>
      <c r="N97" s="88"/>
      <c r="O97" s="88"/>
      <c r="P97" s="88"/>
      <c r="Q97" s="88"/>
      <c r="R97" s="81"/>
      <c r="S97" s="86"/>
      <c r="T97" s="106"/>
    </row>
    <row r="98" spans="1:20" s="52" customFormat="1" x14ac:dyDescent="0.25">
      <c r="A98" s="84">
        <v>86</v>
      </c>
      <c r="B98" s="84" t="s">
        <v>293</v>
      </c>
      <c r="C98" s="84"/>
      <c r="D98" s="89" t="s">
        <v>299</v>
      </c>
      <c r="E98" s="79" t="s">
        <v>86</v>
      </c>
      <c r="F98" s="2">
        <v>1987</v>
      </c>
      <c r="G98" s="87">
        <v>2018</v>
      </c>
      <c r="H98" s="81">
        <v>300</v>
      </c>
      <c r="I98" s="81">
        <v>4.5</v>
      </c>
      <c r="J98" s="81">
        <v>1</v>
      </c>
      <c r="K98" s="88"/>
      <c r="L98" s="88">
        <v>1</v>
      </c>
      <c r="M98" s="88"/>
      <c r="N98" s="88"/>
      <c r="O98" s="88"/>
      <c r="P98" s="88"/>
      <c r="Q98" s="88"/>
      <c r="R98" s="81"/>
      <c r="S98" s="86"/>
      <c r="T98" s="106"/>
    </row>
    <row r="99" spans="1:20" s="52" customFormat="1" x14ac:dyDescent="0.25">
      <c r="A99" s="84">
        <v>87</v>
      </c>
      <c r="B99" s="84" t="s">
        <v>293</v>
      </c>
      <c r="C99" s="90"/>
      <c r="D99" s="91" t="s">
        <v>300</v>
      </c>
      <c r="E99" s="79" t="s">
        <v>87</v>
      </c>
      <c r="F99" s="7">
        <v>1969</v>
      </c>
      <c r="G99" s="87">
        <v>2018</v>
      </c>
      <c r="H99" s="81">
        <v>183</v>
      </c>
      <c r="I99" s="81">
        <v>3.45</v>
      </c>
      <c r="J99" s="81">
        <v>1</v>
      </c>
      <c r="K99" s="88"/>
      <c r="L99" s="88"/>
      <c r="M99" s="88"/>
      <c r="N99" s="88"/>
      <c r="O99" s="88"/>
      <c r="P99" s="88">
        <v>1</v>
      </c>
      <c r="Q99" s="88"/>
      <c r="R99" s="81"/>
      <c r="S99" s="86"/>
      <c r="T99" s="106"/>
    </row>
    <row r="100" spans="1:20" s="52" customFormat="1" x14ac:dyDescent="0.25">
      <c r="A100" s="84">
        <v>88</v>
      </c>
      <c r="B100" s="84" t="s">
        <v>293</v>
      </c>
      <c r="C100" s="90"/>
      <c r="D100" s="89" t="s">
        <v>301</v>
      </c>
      <c r="E100" s="79" t="s">
        <v>88</v>
      </c>
      <c r="F100" s="7">
        <v>1984</v>
      </c>
      <c r="G100" s="87">
        <v>2018</v>
      </c>
      <c r="H100" s="82">
        <v>186</v>
      </c>
      <c r="I100" s="82">
        <v>4</v>
      </c>
      <c r="J100" s="82">
        <v>1</v>
      </c>
      <c r="K100" s="88"/>
      <c r="L100" s="88"/>
      <c r="M100" s="88"/>
      <c r="N100" s="88"/>
      <c r="O100" s="88"/>
      <c r="P100" s="88">
        <v>1</v>
      </c>
      <c r="Q100" s="88"/>
      <c r="R100" s="82"/>
      <c r="S100" s="40"/>
      <c r="T100" s="106"/>
    </row>
    <row r="101" spans="1:20" s="52" customFormat="1" x14ac:dyDescent="0.25">
      <c r="A101" s="84">
        <v>89</v>
      </c>
      <c r="B101" s="84" t="s">
        <v>293</v>
      </c>
      <c r="C101" s="84"/>
      <c r="D101" s="89" t="s">
        <v>267</v>
      </c>
      <c r="E101" s="79" t="s">
        <v>89</v>
      </c>
      <c r="F101" s="7">
        <v>1960</v>
      </c>
      <c r="G101" s="87">
        <v>2018</v>
      </c>
      <c r="H101" s="81">
        <v>228</v>
      </c>
      <c r="I101" s="81">
        <v>7.2</v>
      </c>
      <c r="J101" s="81">
        <v>1</v>
      </c>
      <c r="K101" s="88"/>
      <c r="L101" s="88"/>
      <c r="M101" s="88"/>
      <c r="N101" s="88"/>
      <c r="O101" s="88">
        <v>1</v>
      </c>
      <c r="P101" s="88"/>
      <c r="Q101" s="88"/>
      <c r="R101" s="81"/>
      <c r="S101" s="86"/>
      <c r="T101" s="106"/>
    </row>
    <row r="102" spans="1:20" s="52" customFormat="1" x14ac:dyDescent="0.25">
      <c r="A102" s="84">
        <v>90</v>
      </c>
      <c r="B102" s="84" t="s">
        <v>293</v>
      </c>
      <c r="C102" s="84"/>
      <c r="D102" s="89" t="s">
        <v>302</v>
      </c>
      <c r="E102" s="79" t="s">
        <v>90</v>
      </c>
      <c r="F102" s="7">
        <v>1978</v>
      </c>
      <c r="G102" s="87">
        <v>2018</v>
      </c>
      <c r="H102" s="81">
        <v>199</v>
      </c>
      <c r="I102" s="81">
        <v>6</v>
      </c>
      <c r="J102" s="81">
        <v>1</v>
      </c>
      <c r="K102" s="88"/>
      <c r="L102" s="88"/>
      <c r="M102" s="88"/>
      <c r="N102" s="88"/>
      <c r="O102" s="88"/>
      <c r="P102" s="88"/>
      <c r="Q102" s="88">
        <v>1</v>
      </c>
      <c r="R102" s="81"/>
      <c r="S102" s="86"/>
      <c r="T102" s="106"/>
    </row>
    <row r="103" spans="1:20" s="52" customFormat="1" x14ac:dyDescent="0.25">
      <c r="A103" s="84">
        <v>91</v>
      </c>
      <c r="B103" s="84" t="s">
        <v>334</v>
      </c>
      <c r="C103" s="84"/>
      <c r="D103" s="89" t="s">
        <v>335</v>
      </c>
      <c r="E103" s="81" t="s">
        <v>178</v>
      </c>
      <c r="F103" s="7">
        <v>1980</v>
      </c>
      <c r="G103" s="5">
        <v>2018</v>
      </c>
      <c r="H103" s="81">
        <v>30</v>
      </c>
      <c r="I103" s="81">
        <v>2.2000000000000002</v>
      </c>
      <c r="J103" s="81">
        <v>1</v>
      </c>
      <c r="K103" s="81"/>
      <c r="L103" s="81"/>
      <c r="M103" s="81"/>
      <c r="N103" s="81"/>
      <c r="O103" s="81"/>
      <c r="P103" s="81">
        <v>1</v>
      </c>
      <c r="Q103" s="81"/>
      <c r="R103" s="81"/>
      <c r="S103" s="86"/>
      <c r="T103" s="106"/>
    </row>
    <row r="104" spans="1:20" s="52" customFormat="1" x14ac:dyDescent="0.25">
      <c r="A104" s="84">
        <v>92</v>
      </c>
      <c r="B104" s="84" t="s">
        <v>334</v>
      </c>
      <c r="C104" s="84"/>
      <c r="D104" s="89" t="s">
        <v>336</v>
      </c>
      <c r="E104" s="92" t="s">
        <v>179</v>
      </c>
      <c r="F104" s="7">
        <v>1975</v>
      </c>
      <c r="G104" s="5">
        <v>2018</v>
      </c>
      <c r="H104" s="81">
        <v>980</v>
      </c>
      <c r="I104" s="81">
        <v>6</v>
      </c>
      <c r="J104" s="81">
        <v>1</v>
      </c>
      <c r="K104" s="81"/>
      <c r="L104" s="81"/>
      <c r="M104" s="81"/>
      <c r="N104" s="81"/>
      <c r="O104" s="81"/>
      <c r="P104" s="81"/>
      <c r="Q104" s="81">
        <v>1</v>
      </c>
      <c r="R104" s="81"/>
      <c r="S104" s="86"/>
      <c r="T104" s="106"/>
    </row>
    <row r="105" spans="1:20" s="52" customFormat="1" x14ac:dyDescent="0.25">
      <c r="A105" s="84">
        <v>93</v>
      </c>
      <c r="B105" s="84" t="s">
        <v>334</v>
      </c>
      <c r="C105" s="84"/>
      <c r="D105" s="89" t="s">
        <v>337</v>
      </c>
      <c r="E105" s="92" t="s">
        <v>180</v>
      </c>
      <c r="F105" s="7">
        <v>1948</v>
      </c>
      <c r="G105" s="5">
        <v>2018</v>
      </c>
      <c r="H105" s="81">
        <v>1749</v>
      </c>
      <c r="I105" s="81">
        <v>8</v>
      </c>
      <c r="J105" s="81">
        <v>2</v>
      </c>
      <c r="K105" s="81"/>
      <c r="L105" s="81"/>
      <c r="M105" s="81"/>
      <c r="N105" s="81">
        <v>1</v>
      </c>
      <c r="O105" s="81"/>
      <c r="P105" s="81"/>
      <c r="Q105" s="81"/>
      <c r="R105" s="81"/>
      <c r="S105" s="86"/>
      <c r="T105" s="106"/>
    </row>
    <row r="106" spans="1:20" s="52" customFormat="1" ht="31.5" x14ac:dyDescent="0.25">
      <c r="A106" s="84">
        <v>94</v>
      </c>
      <c r="B106" s="84" t="s">
        <v>334</v>
      </c>
      <c r="C106" s="84"/>
      <c r="D106" s="89" t="s">
        <v>338</v>
      </c>
      <c r="E106" s="92" t="s">
        <v>180</v>
      </c>
      <c r="F106" s="7">
        <v>1948</v>
      </c>
      <c r="G106" s="5">
        <v>2018</v>
      </c>
      <c r="H106" s="81">
        <v>1153</v>
      </c>
      <c r="I106" s="81">
        <v>12</v>
      </c>
      <c r="J106" s="81">
        <v>2</v>
      </c>
      <c r="K106" s="81"/>
      <c r="L106" s="81"/>
      <c r="M106" s="81"/>
      <c r="N106" s="81">
        <v>1</v>
      </c>
      <c r="O106" s="81"/>
      <c r="P106" s="81"/>
      <c r="Q106" s="81"/>
      <c r="R106" s="81"/>
      <c r="S106" s="86"/>
      <c r="T106" s="106"/>
    </row>
    <row r="107" spans="1:20" s="52" customFormat="1" ht="31.5" x14ac:dyDescent="0.25">
      <c r="A107" s="84">
        <v>95</v>
      </c>
      <c r="B107" s="84" t="s">
        <v>334</v>
      </c>
      <c r="C107" s="84"/>
      <c r="D107" s="89" t="s">
        <v>339</v>
      </c>
      <c r="E107" s="92" t="s">
        <v>180</v>
      </c>
      <c r="F107" s="7">
        <v>1948</v>
      </c>
      <c r="G107" s="5">
        <v>2018</v>
      </c>
      <c r="H107" s="81">
        <v>292</v>
      </c>
      <c r="I107" s="81">
        <v>4</v>
      </c>
      <c r="J107" s="81">
        <v>1</v>
      </c>
      <c r="K107" s="81"/>
      <c r="L107" s="81"/>
      <c r="M107" s="81"/>
      <c r="N107" s="81">
        <v>1</v>
      </c>
      <c r="O107" s="81"/>
      <c r="P107" s="81"/>
      <c r="Q107" s="81"/>
      <c r="R107" s="81"/>
      <c r="S107" s="86"/>
      <c r="T107" s="106"/>
    </row>
    <row r="108" spans="1:20" s="52" customFormat="1" x14ac:dyDescent="0.25">
      <c r="A108" s="84">
        <v>96</v>
      </c>
      <c r="B108" s="84" t="s">
        <v>334</v>
      </c>
      <c r="C108" s="84"/>
      <c r="D108" s="89" t="s">
        <v>340</v>
      </c>
      <c r="E108" s="92" t="s">
        <v>180</v>
      </c>
      <c r="F108" s="7">
        <v>1948</v>
      </c>
      <c r="G108" s="5">
        <v>2018</v>
      </c>
      <c r="H108" s="81">
        <v>66</v>
      </c>
      <c r="I108" s="81">
        <v>4</v>
      </c>
      <c r="J108" s="81">
        <v>1</v>
      </c>
      <c r="K108" s="81"/>
      <c r="L108" s="81"/>
      <c r="M108" s="81"/>
      <c r="N108" s="81">
        <v>1</v>
      </c>
      <c r="O108" s="81"/>
      <c r="P108" s="81"/>
      <c r="Q108" s="81"/>
      <c r="R108" s="81"/>
      <c r="S108" s="86"/>
      <c r="T108" s="106"/>
    </row>
    <row r="109" spans="1:20" s="52" customFormat="1" ht="31.5" x14ac:dyDescent="0.25">
      <c r="A109" s="84">
        <v>97</v>
      </c>
      <c r="B109" s="84" t="s">
        <v>334</v>
      </c>
      <c r="C109" s="84"/>
      <c r="D109" s="89" t="s">
        <v>341</v>
      </c>
      <c r="E109" s="92" t="s">
        <v>182</v>
      </c>
      <c r="F109" s="7">
        <v>1959</v>
      </c>
      <c r="G109" s="5">
        <v>2018</v>
      </c>
      <c r="H109" s="81">
        <v>990</v>
      </c>
      <c r="I109" s="81">
        <v>12</v>
      </c>
      <c r="J109" s="81">
        <v>2</v>
      </c>
      <c r="K109" s="81"/>
      <c r="L109" s="81"/>
      <c r="M109" s="81"/>
      <c r="N109" s="81">
        <v>1</v>
      </c>
      <c r="O109" s="81"/>
      <c r="P109" s="81"/>
      <c r="Q109" s="81"/>
      <c r="R109" s="81"/>
      <c r="S109" s="86"/>
      <c r="T109" s="106"/>
    </row>
    <row r="110" spans="1:20" s="52" customFormat="1" x14ac:dyDescent="0.25">
      <c r="A110" s="84">
        <v>98</v>
      </c>
      <c r="B110" s="84" t="s">
        <v>334</v>
      </c>
      <c r="C110" s="84"/>
      <c r="D110" s="89" t="s">
        <v>342</v>
      </c>
      <c r="E110" s="92" t="s">
        <v>182</v>
      </c>
      <c r="F110" s="7">
        <v>1959</v>
      </c>
      <c r="G110" s="5">
        <v>2018</v>
      </c>
      <c r="H110" s="81">
        <v>37</v>
      </c>
      <c r="I110" s="81">
        <v>4</v>
      </c>
      <c r="J110" s="81">
        <v>1</v>
      </c>
      <c r="K110" s="81"/>
      <c r="L110" s="81"/>
      <c r="M110" s="81"/>
      <c r="N110" s="81">
        <v>1</v>
      </c>
      <c r="O110" s="81"/>
      <c r="P110" s="81"/>
      <c r="Q110" s="81"/>
      <c r="R110" s="81"/>
      <c r="S110" s="86"/>
      <c r="T110" s="106"/>
    </row>
    <row r="111" spans="1:20" s="52" customFormat="1" x14ac:dyDescent="0.25">
      <c r="A111" s="84">
        <v>99</v>
      </c>
      <c r="B111" s="84" t="s">
        <v>334</v>
      </c>
      <c r="C111" s="84"/>
      <c r="D111" s="89" t="s">
        <v>343</v>
      </c>
      <c r="E111" s="92" t="s">
        <v>182</v>
      </c>
      <c r="F111" s="7">
        <v>1959</v>
      </c>
      <c r="G111" s="5">
        <v>2018</v>
      </c>
      <c r="H111" s="81">
        <v>1484</v>
      </c>
      <c r="I111" s="81">
        <v>12</v>
      </c>
      <c r="J111" s="81">
        <v>2</v>
      </c>
      <c r="K111" s="81"/>
      <c r="L111" s="81"/>
      <c r="M111" s="81"/>
      <c r="N111" s="81">
        <v>1</v>
      </c>
      <c r="O111" s="81"/>
      <c r="P111" s="81"/>
      <c r="Q111" s="81"/>
      <c r="R111" s="81"/>
      <c r="S111" s="86"/>
      <c r="T111" s="106"/>
    </row>
    <row r="112" spans="1:20" s="52" customFormat="1" x14ac:dyDescent="0.25">
      <c r="A112" s="84">
        <v>100</v>
      </c>
      <c r="B112" s="84" t="s">
        <v>334</v>
      </c>
      <c r="C112" s="84"/>
      <c r="D112" s="44" t="s">
        <v>344</v>
      </c>
      <c r="E112" s="92" t="s">
        <v>183</v>
      </c>
      <c r="F112" s="2">
        <v>1965</v>
      </c>
      <c r="G112" s="5">
        <v>2018</v>
      </c>
      <c r="H112" s="81">
        <v>756</v>
      </c>
      <c r="I112" s="81">
        <v>4</v>
      </c>
      <c r="J112" s="81">
        <v>1</v>
      </c>
      <c r="K112" s="81"/>
      <c r="L112" s="81"/>
      <c r="M112" s="81"/>
      <c r="N112" s="81"/>
      <c r="O112" s="81"/>
      <c r="P112" s="81"/>
      <c r="Q112" s="81">
        <v>1</v>
      </c>
      <c r="R112" s="81"/>
      <c r="S112" s="86"/>
      <c r="T112" s="106"/>
    </row>
    <row r="113" spans="1:20" s="52" customFormat="1" ht="25.5" x14ac:dyDescent="0.25">
      <c r="A113" s="84">
        <v>101</v>
      </c>
      <c r="B113" s="84" t="s">
        <v>334</v>
      </c>
      <c r="C113" s="84"/>
      <c r="D113" s="44" t="s">
        <v>345</v>
      </c>
      <c r="E113" s="92" t="s">
        <v>183</v>
      </c>
      <c r="F113" s="2">
        <v>1965</v>
      </c>
      <c r="G113" s="5">
        <v>2018</v>
      </c>
      <c r="H113" s="81">
        <v>72</v>
      </c>
      <c r="I113" s="81">
        <v>3</v>
      </c>
      <c r="J113" s="81">
        <v>1</v>
      </c>
      <c r="K113" s="81"/>
      <c r="L113" s="81"/>
      <c r="M113" s="81"/>
      <c r="N113" s="81"/>
      <c r="O113" s="81"/>
      <c r="P113" s="81"/>
      <c r="Q113" s="81">
        <v>1</v>
      </c>
      <c r="R113" s="81"/>
      <c r="S113" s="86"/>
      <c r="T113" s="106"/>
    </row>
    <row r="114" spans="1:20" s="52" customFormat="1" ht="25.5" x14ac:dyDescent="0.25">
      <c r="A114" s="84">
        <v>102</v>
      </c>
      <c r="B114" s="84" t="s">
        <v>334</v>
      </c>
      <c r="C114" s="84"/>
      <c r="D114" s="44" t="s">
        <v>346</v>
      </c>
      <c r="E114" s="92" t="s">
        <v>181</v>
      </c>
      <c r="F114" s="2">
        <v>1972</v>
      </c>
      <c r="G114" s="5">
        <v>2018</v>
      </c>
      <c r="H114" s="81">
        <v>327.69</v>
      </c>
      <c r="I114" s="81">
        <v>2.75</v>
      </c>
      <c r="J114" s="81">
        <v>1</v>
      </c>
      <c r="K114" s="81"/>
      <c r="L114" s="81"/>
      <c r="M114" s="81"/>
      <c r="N114" s="81"/>
      <c r="O114" s="81">
        <v>1</v>
      </c>
      <c r="P114" s="81"/>
      <c r="Q114" s="81"/>
      <c r="R114" s="81"/>
      <c r="S114" s="86"/>
      <c r="T114" s="106"/>
    </row>
    <row r="115" spans="1:20" s="52" customFormat="1" x14ac:dyDescent="0.25">
      <c r="A115" s="84">
        <v>103</v>
      </c>
      <c r="B115" s="84" t="s">
        <v>347</v>
      </c>
      <c r="C115" s="66" t="s">
        <v>348</v>
      </c>
      <c r="D115" s="137" t="s">
        <v>167</v>
      </c>
      <c r="E115" s="137" t="s">
        <v>184</v>
      </c>
      <c r="F115" s="138">
        <v>1976</v>
      </c>
      <c r="G115" s="60" t="s">
        <v>304</v>
      </c>
      <c r="H115" s="66">
        <v>15</v>
      </c>
      <c r="I115" s="66">
        <v>9</v>
      </c>
      <c r="J115" s="66"/>
      <c r="K115" s="139"/>
      <c r="L115" s="139"/>
      <c r="M115" s="139">
        <v>1</v>
      </c>
      <c r="N115" s="139"/>
      <c r="O115" s="139"/>
      <c r="P115" s="139"/>
      <c r="Q115" s="139"/>
      <c r="R115" s="140"/>
      <c r="S115" s="60"/>
      <c r="T115" s="106"/>
    </row>
    <row r="116" spans="1:20" s="52" customFormat="1" x14ac:dyDescent="0.25">
      <c r="A116" s="84">
        <v>104</v>
      </c>
      <c r="B116" s="84" t="s">
        <v>347</v>
      </c>
      <c r="C116" s="59" t="s">
        <v>348</v>
      </c>
      <c r="D116" s="141" t="s">
        <v>168</v>
      </c>
      <c r="E116" s="141" t="s">
        <v>185</v>
      </c>
      <c r="F116" s="74">
        <v>1968</v>
      </c>
      <c r="G116" s="8" t="s">
        <v>304</v>
      </c>
      <c r="H116" s="59">
        <v>6</v>
      </c>
      <c r="I116" s="59">
        <v>11</v>
      </c>
      <c r="J116" s="59"/>
      <c r="K116" s="142"/>
      <c r="L116" s="142"/>
      <c r="M116" s="142"/>
      <c r="N116" s="142">
        <v>1</v>
      </c>
      <c r="O116" s="142"/>
      <c r="P116" s="142"/>
      <c r="Q116" s="142"/>
      <c r="R116" s="94"/>
      <c r="S116" s="8"/>
      <c r="T116" s="106"/>
    </row>
    <row r="117" spans="1:20" s="52" customFormat="1" x14ac:dyDescent="0.25">
      <c r="A117" s="84">
        <v>105</v>
      </c>
      <c r="B117" s="84" t="s">
        <v>347</v>
      </c>
      <c r="C117" s="59" t="s">
        <v>348</v>
      </c>
      <c r="D117" s="141" t="s">
        <v>169</v>
      </c>
      <c r="E117" s="141" t="s">
        <v>186</v>
      </c>
      <c r="F117" s="74">
        <v>1978</v>
      </c>
      <c r="G117" s="8" t="s">
        <v>304</v>
      </c>
      <c r="H117" s="59">
        <v>12</v>
      </c>
      <c r="I117" s="59">
        <v>9</v>
      </c>
      <c r="J117" s="59"/>
      <c r="K117" s="142"/>
      <c r="L117" s="142"/>
      <c r="M117" s="142"/>
      <c r="N117" s="142"/>
      <c r="O117" s="142">
        <v>1</v>
      </c>
      <c r="P117" s="142"/>
      <c r="Q117" s="142"/>
      <c r="R117" s="94"/>
      <c r="S117" s="8"/>
      <c r="T117" s="106"/>
    </row>
    <row r="118" spans="1:20" s="52" customFormat="1" x14ac:dyDescent="0.25">
      <c r="A118" s="84">
        <v>106</v>
      </c>
      <c r="B118" s="84" t="s">
        <v>347</v>
      </c>
      <c r="C118" s="59" t="s">
        <v>348</v>
      </c>
      <c r="D118" s="141" t="s">
        <v>170</v>
      </c>
      <c r="E118" s="141" t="s">
        <v>187</v>
      </c>
      <c r="F118" s="74">
        <v>1983</v>
      </c>
      <c r="G118" s="8">
        <v>2015</v>
      </c>
      <c r="H118" s="59">
        <v>2</v>
      </c>
      <c r="I118" s="59">
        <v>9</v>
      </c>
      <c r="J118" s="59"/>
      <c r="K118" s="142"/>
      <c r="L118" s="142"/>
      <c r="M118" s="142"/>
      <c r="N118" s="142"/>
      <c r="O118" s="142"/>
      <c r="P118" s="142"/>
      <c r="Q118" s="142">
        <v>1</v>
      </c>
      <c r="R118" s="94"/>
      <c r="S118" s="8"/>
      <c r="T118" s="106"/>
    </row>
    <row r="119" spans="1:20" s="52" customFormat="1" x14ac:dyDescent="0.25">
      <c r="A119" s="84">
        <v>107</v>
      </c>
      <c r="B119" s="84" t="s">
        <v>347</v>
      </c>
      <c r="C119" s="59" t="s">
        <v>303</v>
      </c>
      <c r="D119" s="141" t="s">
        <v>171</v>
      </c>
      <c r="E119" s="141" t="s">
        <v>188</v>
      </c>
      <c r="F119" s="74">
        <v>1988</v>
      </c>
      <c r="G119" s="8">
        <v>2018</v>
      </c>
      <c r="H119" s="143">
        <v>144</v>
      </c>
      <c r="I119" s="143">
        <v>4</v>
      </c>
      <c r="J119" s="143">
        <v>1</v>
      </c>
      <c r="K119" s="142"/>
      <c r="L119" s="142"/>
      <c r="M119" s="142"/>
      <c r="N119" s="142"/>
      <c r="O119" s="142"/>
      <c r="P119" s="142"/>
      <c r="Q119" s="142">
        <v>1</v>
      </c>
      <c r="R119" s="94"/>
      <c r="S119" s="8"/>
      <c r="T119" s="106"/>
    </row>
    <row r="120" spans="1:20" s="52" customFormat="1" x14ac:dyDescent="0.25">
      <c r="A120" s="84">
        <v>108</v>
      </c>
      <c r="B120" s="84" t="s">
        <v>347</v>
      </c>
      <c r="C120" s="59" t="s">
        <v>303</v>
      </c>
      <c r="D120" s="141" t="s">
        <v>172</v>
      </c>
      <c r="E120" s="141" t="s">
        <v>189</v>
      </c>
      <c r="F120" s="74">
        <v>1981</v>
      </c>
      <c r="G120" s="8" t="s">
        <v>304</v>
      </c>
      <c r="H120" s="59">
        <v>4</v>
      </c>
      <c r="I120" s="59">
        <v>9</v>
      </c>
      <c r="J120" s="59"/>
      <c r="K120" s="142"/>
      <c r="L120" s="142"/>
      <c r="M120" s="142"/>
      <c r="N120" s="142"/>
      <c r="O120" s="142"/>
      <c r="P120" s="142">
        <v>1</v>
      </c>
      <c r="Q120" s="142"/>
      <c r="R120" s="94"/>
      <c r="S120" s="8"/>
      <c r="T120" s="106"/>
    </row>
    <row r="121" spans="1:20" s="52" customFormat="1" x14ac:dyDescent="0.25">
      <c r="A121" s="84">
        <v>109</v>
      </c>
      <c r="B121" s="84" t="s">
        <v>347</v>
      </c>
      <c r="C121" s="59" t="s">
        <v>303</v>
      </c>
      <c r="D121" s="141" t="s">
        <v>173</v>
      </c>
      <c r="E121" s="141" t="s">
        <v>190</v>
      </c>
      <c r="F121" s="74">
        <v>1966</v>
      </c>
      <c r="G121" s="8">
        <v>2018</v>
      </c>
      <c r="H121" s="143">
        <v>2149.3000000000002</v>
      </c>
      <c r="I121" s="143">
        <v>3.7</v>
      </c>
      <c r="J121" s="143">
        <v>1</v>
      </c>
      <c r="K121" s="142"/>
      <c r="L121" s="142">
        <v>1</v>
      </c>
      <c r="M121" s="142"/>
      <c r="N121" s="142"/>
      <c r="O121" s="142"/>
      <c r="P121" s="142"/>
      <c r="Q121" s="142"/>
      <c r="R121" s="94"/>
      <c r="S121" s="8"/>
      <c r="T121" s="106"/>
    </row>
    <row r="122" spans="1:20" s="52" customFormat="1" x14ac:dyDescent="0.25">
      <c r="A122" s="84">
        <v>110</v>
      </c>
      <c r="B122" s="84" t="s">
        <v>347</v>
      </c>
      <c r="C122" s="59" t="s">
        <v>303</v>
      </c>
      <c r="D122" s="141" t="s">
        <v>174</v>
      </c>
      <c r="E122" s="141" t="s">
        <v>191</v>
      </c>
      <c r="F122" s="68">
        <v>1964</v>
      </c>
      <c r="G122" s="8" t="s">
        <v>304</v>
      </c>
      <c r="H122" s="59">
        <v>36</v>
      </c>
      <c r="I122" s="59">
        <v>11</v>
      </c>
      <c r="J122" s="59"/>
      <c r="K122" s="142"/>
      <c r="L122" s="142"/>
      <c r="M122" s="142">
        <v>1</v>
      </c>
      <c r="N122" s="142"/>
      <c r="O122" s="142"/>
      <c r="P122" s="142"/>
      <c r="Q122" s="142"/>
      <c r="R122" s="94"/>
      <c r="S122" s="59"/>
      <c r="T122" s="106"/>
    </row>
    <row r="123" spans="1:20" s="52" customFormat="1" x14ac:dyDescent="0.25">
      <c r="A123" s="84">
        <v>111</v>
      </c>
      <c r="B123" s="84" t="s">
        <v>347</v>
      </c>
      <c r="C123" s="8" t="s">
        <v>303</v>
      </c>
      <c r="D123" s="141" t="s">
        <v>175</v>
      </c>
      <c r="E123" s="141" t="s">
        <v>192</v>
      </c>
      <c r="F123" s="74">
        <v>1981</v>
      </c>
      <c r="G123" s="8" t="s">
        <v>304</v>
      </c>
      <c r="H123" s="8">
        <v>4.5</v>
      </c>
      <c r="I123" s="8">
        <v>9</v>
      </c>
      <c r="J123" s="8"/>
      <c r="K123" s="142"/>
      <c r="L123" s="142"/>
      <c r="M123" s="142"/>
      <c r="N123" s="142"/>
      <c r="O123" s="142"/>
      <c r="P123" s="142">
        <v>1</v>
      </c>
      <c r="Q123" s="142"/>
      <c r="R123" s="9"/>
      <c r="S123" s="8"/>
      <c r="T123" s="106"/>
    </row>
    <row r="124" spans="1:20" s="52" customFormat="1" x14ac:dyDescent="0.25">
      <c r="A124" s="84">
        <v>112</v>
      </c>
      <c r="B124" s="84" t="s">
        <v>347</v>
      </c>
      <c r="C124" s="8" t="s">
        <v>303</v>
      </c>
      <c r="D124" s="141" t="s">
        <v>176</v>
      </c>
      <c r="E124" s="141" t="s">
        <v>193</v>
      </c>
      <c r="F124" s="74">
        <v>1975</v>
      </c>
      <c r="G124" s="8" t="s">
        <v>304</v>
      </c>
      <c r="H124" s="8">
        <v>2150</v>
      </c>
      <c r="I124" s="8" t="s">
        <v>349</v>
      </c>
      <c r="J124" s="8">
        <v>1</v>
      </c>
      <c r="K124" s="142">
        <v>1</v>
      </c>
      <c r="L124" s="142"/>
      <c r="M124" s="142"/>
      <c r="N124" s="142"/>
      <c r="O124" s="142"/>
      <c r="P124" s="142"/>
      <c r="Q124" s="142"/>
      <c r="R124" s="9"/>
      <c r="S124" s="8"/>
      <c r="T124" s="106"/>
    </row>
    <row r="125" spans="1:20" s="52" customFormat="1" ht="31.5" x14ac:dyDescent="0.25">
      <c r="A125" s="171">
        <v>113</v>
      </c>
      <c r="B125" s="10" t="s">
        <v>305</v>
      </c>
      <c r="C125" s="8" t="s">
        <v>235</v>
      </c>
      <c r="D125" s="146" t="s">
        <v>209</v>
      </c>
      <c r="E125" s="146" t="s">
        <v>228</v>
      </c>
      <c r="F125" s="62">
        <v>1978</v>
      </c>
      <c r="G125" s="8" t="s">
        <v>304</v>
      </c>
      <c r="H125" s="1">
        <v>126</v>
      </c>
      <c r="I125" s="1">
        <v>4</v>
      </c>
      <c r="J125" s="1">
        <v>1</v>
      </c>
      <c r="K125" s="74">
        <v>1</v>
      </c>
      <c r="L125" s="74"/>
      <c r="M125" s="74"/>
      <c r="N125" s="74"/>
      <c r="O125" s="62"/>
      <c r="P125" s="8"/>
      <c r="Q125" s="9"/>
      <c r="R125" s="9"/>
      <c r="S125" s="62"/>
      <c r="T125" s="106"/>
    </row>
    <row r="126" spans="1:20" s="52" customFormat="1" ht="31.5" x14ac:dyDescent="0.25">
      <c r="A126" s="171">
        <v>114</v>
      </c>
      <c r="B126" s="10" t="s">
        <v>306</v>
      </c>
      <c r="C126" s="62" t="s">
        <v>233</v>
      </c>
      <c r="D126" s="62" t="s">
        <v>307</v>
      </c>
      <c r="E126" s="61" t="s">
        <v>144</v>
      </c>
      <c r="F126" s="62">
        <v>1998</v>
      </c>
      <c r="G126" s="8" t="s">
        <v>304</v>
      </c>
      <c r="H126" s="1">
        <v>216.8</v>
      </c>
      <c r="I126" s="1">
        <v>6.9</v>
      </c>
      <c r="J126" s="1">
        <v>2</v>
      </c>
      <c r="K126" s="74">
        <v>1</v>
      </c>
      <c r="L126" s="74"/>
      <c r="M126" s="74"/>
      <c r="N126" s="74"/>
      <c r="O126" s="74"/>
      <c r="P126" s="8"/>
      <c r="Q126" s="9"/>
      <c r="R126" s="9"/>
      <c r="S126" s="62"/>
      <c r="T126" s="106"/>
    </row>
    <row r="127" spans="1:20" s="52" customFormat="1" ht="31.5" x14ac:dyDescent="0.25">
      <c r="A127" s="171">
        <v>115</v>
      </c>
      <c r="B127" s="10" t="s">
        <v>306</v>
      </c>
      <c r="C127" s="62" t="s">
        <v>233</v>
      </c>
      <c r="D127" s="62" t="s">
        <v>308</v>
      </c>
      <c r="E127" s="61" t="s">
        <v>142</v>
      </c>
      <c r="F127" s="62">
        <v>1998</v>
      </c>
      <c r="G127" s="8" t="s">
        <v>304</v>
      </c>
      <c r="H127" s="1">
        <v>247.6</v>
      </c>
      <c r="I127" s="1">
        <v>7.1</v>
      </c>
      <c r="J127" s="1">
        <v>2</v>
      </c>
      <c r="K127" s="74">
        <v>1</v>
      </c>
      <c r="L127" s="74"/>
      <c r="M127" s="74"/>
      <c r="N127" s="74"/>
      <c r="O127" s="74"/>
      <c r="P127" s="8"/>
      <c r="Q127" s="9"/>
      <c r="R127" s="9"/>
      <c r="S127" s="62"/>
      <c r="T127" s="106"/>
    </row>
    <row r="128" spans="1:20" s="52" customFormat="1" ht="31.5" x14ac:dyDescent="0.25">
      <c r="A128" s="171">
        <v>116</v>
      </c>
      <c r="B128" s="10" t="s">
        <v>306</v>
      </c>
      <c r="C128" s="62" t="s">
        <v>233</v>
      </c>
      <c r="D128" s="62" t="s">
        <v>309</v>
      </c>
      <c r="E128" s="61" t="s">
        <v>141</v>
      </c>
      <c r="F128" s="62">
        <v>1979</v>
      </c>
      <c r="G128" s="62">
        <v>2018</v>
      </c>
      <c r="H128" s="1">
        <v>191.3</v>
      </c>
      <c r="I128" s="1">
        <v>7.1</v>
      </c>
      <c r="J128" s="1">
        <v>2</v>
      </c>
      <c r="K128" s="74"/>
      <c r="L128" s="74">
        <v>1</v>
      </c>
      <c r="M128" s="74"/>
      <c r="N128" s="74"/>
      <c r="O128" s="74"/>
      <c r="P128" s="8"/>
      <c r="Q128" s="9"/>
      <c r="R128" s="9"/>
      <c r="S128" s="62"/>
      <c r="T128" s="106"/>
    </row>
    <row r="129" spans="1:20" s="52" customFormat="1" ht="31.5" x14ac:dyDescent="0.25">
      <c r="A129" s="165">
        <v>117</v>
      </c>
      <c r="B129" s="154" t="s">
        <v>306</v>
      </c>
      <c r="C129" s="62" t="s">
        <v>233</v>
      </c>
      <c r="D129" s="62" t="s">
        <v>310</v>
      </c>
      <c r="E129" s="61" t="s">
        <v>143</v>
      </c>
      <c r="F129" s="62">
        <v>1990</v>
      </c>
      <c r="G129" s="62">
        <v>2018</v>
      </c>
      <c r="H129" s="1">
        <v>197.6</v>
      </c>
      <c r="I129" s="1">
        <v>3.6</v>
      </c>
      <c r="J129" s="1">
        <v>1</v>
      </c>
      <c r="K129" s="74"/>
      <c r="L129" s="74">
        <v>1</v>
      </c>
      <c r="M129" s="74"/>
      <c r="N129" s="74"/>
      <c r="O129" s="74"/>
      <c r="P129" s="8"/>
      <c r="Q129" s="105"/>
      <c r="R129" s="144"/>
      <c r="S129" s="64"/>
      <c r="T129" s="106"/>
    </row>
    <row r="130" spans="1:20" s="52" customFormat="1" ht="31.5" x14ac:dyDescent="0.25">
      <c r="A130" s="165">
        <v>118</v>
      </c>
      <c r="B130" s="154" t="s">
        <v>306</v>
      </c>
      <c r="C130" s="62" t="s">
        <v>233</v>
      </c>
      <c r="D130" s="62" t="s">
        <v>311</v>
      </c>
      <c r="E130" s="61" t="s">
        <v>140</v>
      </c>
      <c r="F130" s="62">
        <v>1998</v>
      </c>
      <c r="G130" s="59" t="s">
        <v>304</v>
      </c>
      <c r="H130" s="1">
        <v>216.8</v>
      </c>
      <c r="I130" s="1">
        <v>6.9</v>
      </c>
      <c r="J130" s="1">
        <v>2</v>
      </c>
      <c r="K130" s="74">
        <v>1</v>
      </c>
      <c r="L130" s="74"/>
      <c r="M130" s="74"/>
      <c r="N130" s="74"/>
      <c r="O130" s="74"/>
      <c r="P130" s="8"/>
      <c r="Q130" s="105"/>
      <c r="R130" s="144"/>
      <c r="S130" s="64"/>
      <c r="T130" s="106"/>
    </row>
    <row r="131" spans="1:20" s="52" customFormat="1" ht="31.5" x14ac:dyDescent="0.25">
      <c r="A131" s="165">
        <v>119</v>
      </c>
      <c r="B131" s="154" t="s">
        <v>306</v>
      </c>
      <c r="C131" s="62" t="s">
        <v>233</v>
      </c>
      <c r="D131" s="62" t="s">
        <v>312</v>
      </c>
      <c r="E131" s="61" t="s">
        <v>138</v>
      </c>
      <c r="F131" s="62">
        <v>1973</v>
      </c>
      <c r="G131" s="62">
        <v>2018</v>
      </c>
      <c r="H131" s="1">
        <v>82</v>
      </c>
      <c r="I131" s="1" t="s">
        <v>313</v>
      </c>
      <c r="J131" s="1">
        <v>1</v>
      </c>
      <c r="K131" s="74"/>
      <c r="L131" s="74">
        <v>1</v>
      </c>
      <c r="M131" s="74"/>
      <c r="N131" s="74"/>
      <c r="O131" s="74"/>
      <c r="P131" s="8"/>
      <c r="Q131" s="105"/>
      <c r="R131" s="144"/>
      <c r="S131" s="64"/>
      <c r="T131" s="106"/>
    </row>
    <row r="132" spans="1:20" s="52" customFormat="1" ht="31.5" x14ac:dyDescent="0.25">
      <c r="A132" s="165">
        <v>120</v>
      </c>
      <c r="B132" s="154" t="s">
        <v>306</v>
      </c>
      <c r="C132" s="62" t="s">
        <v>233</v>
      </c>
      <c r="D132" s="62" t="s">
        <v>314</v>
      </c>
      <c r="E132" s="61" t="s">
        <v>139</v>
      </c>
      <c r="F132" s="62">
        <v>1998</v>
      </c>
      <c r="G132" s="62">
        <v>2018</v>
      </c>
      <c r="H132" s="1">
        <v>82</v>
      </c>
      <c r="I132" s="1" t="s">
        <v>313</v>
      </c>
      <c r="J132" s="1">
        <v>1</v>
      </c>
      <c r="K132" s="74"/>
      <c r="L132" s="74">
        <v>1</v>
      </c>
      <c r="M132" s="74"/>
      <c r="N132" s="74"/>
      <c r="O132" s="74"/>
      <c r="P132" s="8"/>
      <c r="Q132" s="105"/>
      <c r="R132" s="144"/>
      <c r="S132" s="64"/>
      <c r="T132" s="106"/>
    </row>
    <row r="133" spans="1:20" s="52" customFormat="1" ht="31.5" x14ac:dyDescent="0.25">
      <c r="A133" s="165">
        <v>121</v>
      </c>
      <c r="B133" s="154" t="s">
        <v>306</v>
      </c>
      <c r="C133" s="60" t="s">
        <v>235</v>
      </c>
      <c r="D133" s="62" t="s">
        <v>315</v>
      </c>
      <c r="E133" s="61" t="s">
        <v>148</v>
      </c>
      <c r="F133" s="62">
        <v>1980</v>
      </c>
      <c r="G133" s="62">
        <v>2018</v>
      </c>
      <c r="H133" s="1">
        <v>154.4</v>
      </c>
      <c r="I133" s="1">
        <v>7.5</v>
      </c>
      <c r="J133" s="1">
        <v>2</v>
      </c>
      <c r="K133" s="74"/>
      <c r="L133" s="74">
        <v>1</v>
      </c>
      <c r="M133" s="74"/>
      <c r="N133" s="74"/>
      <c r="O133" s="74"/>
      <c r="P133" s="8"/>
      <c r="Q133" s="105"/>
      <c r="R133" s="144"/>
      <c r="S133" s="64"/>
      <c r="T133" s="106"/>
    </row>
    <row r="134" spans="1:20" s="52" customFormat="1" ht="31.5" x14ac:dyDescent="0.25">
      <c r="A134" s="165">
        <v>122</v>
      </c>
      <c r="B134" s="154" t="s">
        <v>306</v>
      </c>
      <c r="C134" s="62" t="s">
        <v>233</v>
      </c>
      <c r="D134" s="71" t="s">
        <v>316</v>
      </c>
      <c r="E134" s="61" t="s">
        <v>136</v>
      </c>
      <c r="F134" s="71">
        <v>1988</v>
      </c>
      <c r="G134" s="62">
        <v>2018</v>
      </c>
      <c r="H134" s="1">
        <v>176.3</v>
      </c>
      <c r="I134" s="1">
        <v>4</v>
      </c>
      <c r="J134" s="1">
        <v>1</v>
      </c>
      <c r="K134" s="74"/>
      <c r="L134" s="74">
        <v>1</v>
      </c>
      <c r="M134" s="74"/>
      <c r="N134" s="74"/>
      <c r="O134" s="74"/>
      <c r="P134" s="8"/>
      <c r="Q134" s="105"/>
      <c r="R134" s="144"/>
      <c r="S134" s="64"/>
      <c r="T134" s="106"/>
    </row>
    <row r="135" spans="1:20" s="52" customFormat="1" ht="31.5" x14ac:dyDescent="0.25">
      <c r="A135" s="165">
        <v>123</v>
      </c>
      <c r="B135" s="154" t="s">
        <v>306</v>
      </c>
      <c r="C135" s="62" t="s">
        <v>233</v>
      </c>
      <c r="D135" s="71" t="s">
        <v>317</v>
      </c>
      <c r="E135" s="61" t="s">
        <v>137</v>
      </c>
      <c r="F135" s="71">
        <v>1973</v>
      </c>
      <c r="G135" s="62">
        <v>2018</v>
      </c>
      <c r="H135" s="1">
        <v>112.5</v>
      </c>
      <c r="I135" s="1">
        <v>7.5</v>
      </c>
      <c r="J135" s="1">
        <v>2</v>
      </c>
      <c r="K135" s="74"/>
      <c r="L135" s="74">
        <v>1</v>
      </c>
      <c r="M135" s="74"/>
      <c r="N135" s="74"/>
      <c r="O135" s="74"/>
      <c r="P135" s="8"/>
      <c r="Q135" s="105"/>
      <c r="R135" s="144"/>
      <c r="S135" s="64"/>
      <c r="T135" s="106"/>
    </row>
    <row r="136" spans="1:20" s="52" customFormat="1" ht="31.5" x14ac:dyDescent="0.25">
      <c r="A136" s="165">
        <v>124</v>
      </c>
      <c r="B136" s="154" t="s">
        <v>306</v>
      </c>
      <c r="C136" s="60" t="s">
        <v>235</v>
      </c>
      <c r="D136" s="62" t="s">
        <v>318</v>
      </c>
      <c r="E136" s="61" t="s">
        <v>147</v>
      </c>
      <c r="F136" s="62">
        <v>1985</v>
      </c>
      <c r="G136" s="62">
        <v>2018</v>
      </c>
      <c r="H136" s="1">
        <v>138.69999999999999</v>
      </c>
      <c r="I136" s="1">
        <v>7.2</v>
      </c>
      <c r="J136" s="1">
        <v>2</v>
      </c>
      <c r="K136" s="74"/>
      <c r="L136" s="74">
        <v>1</v>
      </c>
      <c r="M136" s="74"/>
      <c r="N136" s="74"/>
      <c r="O136" s="74"/>
      <c r="P136" s="8"/>
      <c r="Q136" s="105"/>
      <c r="R136" s="144"/>
      <c r="S136" s="64"/>
      <c r="T136" s="106"/>
    </row>
    <row r="137" spans="1:20" s="52" customFormat="1" ht="31.5" x14ac:dyDescent="0.25">
      <c r="A137" s="165">
        <v>125</v>
      </c>
      <c r="B137" s="154" t="s">
        <v>306</v>
      </c>
      <c r="C137" s="8" t="s">
        <v>235</v>
      </c>
      <c r="D137" s="62" t="s">
        <v>319</v>
      </c>
      <c r="E137" s="61" t="s">
        <v>146</v>
      </c>
      <c r="F137" s="62">
        <v>1985</v>
      </c>
      <c r="G137" s="62">
        <v>2018</v>
      </c>
      <c r="H137" s="1">
        <v>102.6</v>
      </c>
      <c r="I137" s="1">
        <v>5.4</v>
      </c>
      <c r="J137" s="1">
        <v>1</v>
      </c>
      <c r="K137" s="74"/>
      <c r="L137" s="74"/>
      <c r="M137" s="74"/>
      <c r="N137" s="74"/>
      <c r="O137" s="74"/>
      <c r="P137" s="8"/>
      <c r="Q137" s="9"/>
      <c r="R137" s="145">
        <v>1</v>
      </c>
      <c r="S137" s="62"/>
      <c r="T137" s="106"/>
    </row>
    <row r="138" spans="1:20" s="52" customFormat="1" ht="31.5" x14ac:dyDescent="0.25">
      <c r="A138" s="165">
        <v>126</v>
      </c>
      <c r="B138" s="154" t="s">
        <v>306</v>
      </c>
      <c r="C138" s="62" t="s">
        <v>233</v>
      </c>
      <c r="D138" s="146" t="s">
        <v>204</v>
      </c>
      <c r="E138" s="146" t="s">
        <v>223</v>
      </c>
      <c r="F138" s="62">
        <v>1964</v>
      </c>
      <c r="G138" s="59" t="s">
        <v>304</v>
      </c>
      <c r="H138" s="1">
        <v>127</v>
      </c>
      <c r="I138" s="1">
        <v>7.2</v>
      </c>
      <c r="J138" s="1">
        <v>2</v>
      </c>
      <c r="K138" s="147">
        <v>1</v>
      </c>
      <c r="L138" s="147"/>
      <c r="M138" s="147"/>
      <c r="N138" s="147"/>
      <c r="O138" s="147"/>
      <c r="P138" s="147"/>
      <c r="Q138" s="147"/>
      <c r="R138" s="147"/>
      <c r="S138" s="62"/>
      <c r="T138" s="106"/>
    </row>
    <row r="139" spans="1:20" s="52" customFormat="1" ht="31.5" x14ac:dyDescent="0.25">
      <c r="A139" s="165">
        <v>127</v>
      </c>
      <c r="B139" s="154" t="s">
        <v>306</v>
      </c>
      <c r="C139" s="62" t="s">
        <v>233</v>
      </c>
      <c r="D139" s="146" t="s">
        <v>205</v>
      </c>
      <c r="E139" s="146" t="s">
        <v>224</v>
      </c>
      <c r="F139" s="62">
        <v>1964</v>
      </c>
      <c r="G139" s="59" t="s">
        <v>304</v>
      </c>
      <c r="H139" s="1">
        <v>141.69999999999999</v>
      </c>
      <c r="I139" s="1">
        <v>8</v>
      </c>
      <c r="J139" s="1">
        <v>2</v>
      </c>
      <c r="K139" s="147">
        <v>1</v>
      </c>
      <c r="L139" s="147"/>
      <c r="M139" s="147"/>
      <c r="N139" s="147"/>
      <c r="O139" s="147"/>
      <c r="P139" s="147"/>
      <c r="Q139" s="147"/>
      <c r="R139" s="147"/>
      <c r="S139" s="62"/>
      <c r="T139" s="106"/>
    </row>
    <row r="140" spans="1:20" s="52" customFormat="1" ht="31.5" x14ac:dyDescent="0.25">
      <c r="A140" s="165">
        <v>128</v>
      </c>
      <c r="B140" s="154" t="s">
        <v>306</v>
      </c>
      <c r="C140" s="62" t="s">
        <v>233</v>
      </c>
      <c r="D140" s="146" t="s">
        <v>206</v>
      </c>
      <c r="E140" s="146" t="s">
        <v>225</v>
      </c>
      <c r="F140" s="62">
        <v>1998</v>
      </c>
      <c r="G140" s="59" t="s">
        <v>304</v>
      </c>
      <c r="H140" s="1">
        <v>102.7</v>
      </c>
      <c r="I140" s="1">
        <v>6.1</v>
      </c>
      <c r="J140" s="1">
        <v>2</v>
      </c>
      <c r="K140" s="147">
        <v>1</v>
      </c>
      <c r="L140" s="147"/>
      <c r="M140" s="147"/>
      <c r="N140" s="147"/>
      <c r="O140" s="147"/>
      <c r="P140" s="147"/>
      <c r="Q140" s="147"/>
      <c r="R140" s="147"/>
      <c r="S140" s="62"/>
      <c r="T140" s="106"/>
    </row>
    <row r="141" spans="1:20" s="52" customFormat="1" ht="31.5" x14ac:dyDescent="0.25">
      <c r="A141" s="165">
        <v>129</v>
      </c>
      <c r="B141" s="154" t="s">
        <v>306</v>
      </c>
      <c r="C141" s="62" t="s">
        <v>233</v>
      </c>
      <c r="D141" s="146" t="s">
        <v>207</v>
      </c>
      <c r="E141" s="146" t="s">
        <v>226</v>
      </c>
      <c r="F141" s="62">
        <v>1998</v>
      </c>
      <c r="G141" s="59" t="s">
        <v>304</v>
      </c>
      <c r="H141" s="1">
        <v>82</v>
      </c>
      <c r="I141" s="1">
        <v>4.7</v>
      </c>
      <c r="J141" s="1">
        <v>1</v>
      </c>
      <c r="K141" s="147">
        <v>1</v>
      </c>
      <c r="L141" s="147"/>
      <c r="M141" s="147"/>
      <c r="N141" s="147"/>
      <c r="O141" s="147"/>
      <c r="P141" s="147"/>
      <c r="Q141" s="147"/>
      <c r="R141" s="147"/>
      <c r="S141" s="62"/>
      <c r="T141" s="106"/>
    </row>
    <row r="142" spans="1:20" s="52" customFormat="1" ht="31.5" x14ac:dyDescent="0.25">
      <c r="A142" s="165">
        <v>130</v>
      </c>
      <c r="B142" s="154" t="s">
        <v>306</v>
      </c>
      <c r="C142" s="62" t="s">
        <v>233</v>
      </c>
      <c r="D142" s="146" t="s">
        <v>208</v>
      </c>
      <c r="E142" s="146" t="s">
        <v>227</v>
      </c>
      <c r="F142" s="62">
        <v>1998</v>
      </c>
      <c r="G142" s="59" t="s">
        <v>304</v>
      </c>
      <c r="H142" s="1">
        <v>262</v>
      </c>
      <c r="I142" s="1">
        <v>4</v>
      </c>
      <c r="J142" s="1">
        <v>1</v>
      </c>
      <c r="K142" s="147">
        <v>1</v>
      </c>
      <c r="L142" s="147"/>
      <c r="M142" s="147"/>
      <c r="N142" s="147"/>
      <c r="O142" s="147"/>
      <c r="P142" s="147"/>
      <c r="Q142" s="147"/>
      <c r="R142" s="147"/>
      <c r="S142" s="62"/>
      <c r="T142" s="106"/>
    </row>
    <row r="143" spans="1:20" s="52" customFormat="1" ht="31.5" x14ac:dyDescent="0.25">
      <c r="A143" s="165">
        <v>131</v>
      </c>
      <c r="B143" s="10" t="s">
        <v>306</v>
      </c>
      <c r="C143" s="62" t="s">
        <v>233</v>
      </c>
      <c r="D143" s="146" t="s">
        <v>135</v>
      </c>
      <c r="E143" s="146" t="s">
        <v>145</v>
      </c>
      <c r="F143" s="62">
        <v>1980</v>
      </c>
      <c r="G143" s="62">
        <v>2018</v>
      </c>
      <c r="H143" s="166">
        <v>218.9</v>
      </c>
      <c r="I143" s="166">
        <v>7.4</v>
      </c>
      <c r="J143" s="166">
        <v>2</v>
      </c>
      <c r="K143" s="147"/>
      <c r="L143" s="147"/>
      <c r="M143" s="147"/>
      <c r="N143" s="147"/>
      <c r="O143" s="147"/>
      <c r="P143" s="147"/>
      <c r="Q143" s="147"/>
      <c r="R143" s="147">
        <v>1</v>
      </c>
      <c r="S143" s="62"/>
      <c r="T143" s="106"/>
    </row>
    <row r="144" spans="1:20" s="52" customFormat="1" x14ac:dyDescent="0.25">
      <c r="A144" s="165">
        <v>132</v>
      </c>
      <c r="B144" s="167" t="s">
        <v>320</v>
      </c>
      <c r="C144" s="8" t="s">
        <v>235</v>
      </c>
      <c r="D144" s="30" t="s">
        <v>321</v>
      </c>
      <c r="E144" s="31" t="s">
        <v>216</v>
      </c>
      <c r="F144" s="31">
        <v>1957</v>
      </c>
      <c r="G144" s="62">
        <v>2018</v>
      </c>
      <c r="H144" s="1">
        <v>141.80000000000001</v>
      </c>
      <c r="I144" s="1">
        <v>7</v>
      </c>
      <c r="J144" s="1">
        <v>2</v>
      </c>
      <c r="K144" s="62">
        <v>1</v>
      </c>
      <c r="L144" s="8"/>
      <c r="M144" s="8"/>
      <c r="N144" s="8"/>
      <c r="O144" s="8"/>
      <c r="P144" s="8"/>
      <c r="Q144" s="9"/>
      <c r="R144" s="9"/>
      <c r="S144" s="62"/>
      <c r="T144" s="106"/>
    </row>
    <row r="145" spans="1:20" s="52" customFormat="1" x14ac:dyDescent="0.25">
      <c r="A145" s="165">
        <v>133</v>
      </c>
      <c r="B145" s="167" t="s">
        <v>320</v>
      </c>
      <c r="C145" s="8" t="s">
        <v>235</v>
      </c>
      <c r="D145" s="30" t="s">
        <v>322</v>
      </c>
      <c r="E145" s="61" t="s">
        <v>132</v>
      </c>
      <c r="F145" s="30">
        <v>1977</v>
      </c>
      <c r="G145" s="62">
        <v>2018</v>
      </c>
      <c r="H145" s="1">
        <v>86.8</v>
      </c>
      <c r="I145" s="1">
        <v>3.2</v>
      </c>
      <c r="J145" s="1">
        <v>1</v>
      </c>
      <c r="K145" s="62"/>
      <c r="L145" s="8">
        <v>1</v>
      </c>
      <c r="M145" s="8"/>
      <c r="N145" s="8"/>
      <c r="O145" s="8"/>
      <c r="P145" s="8"/>
      <c r="Q145" s="9"/>
      <c r="R145" s="9"/>
      <c r="S145" s="62"/>
      <c r="T145" s="106"/>
    </row>
    <row r="146" spans="1:20" s="52" customFormat="1" x14ac:dyDescent="0.25">
      <c r="A146" s="165">
        <v>134</v>
      </c>
      <c r="B146" s="167" t="s">
        <v>320</v>
      </c>
      <c r="C146" s="8" t="s">
        <v>235</v>
      </c>
      <c r="D146" s="30" t="s">
        <v>323</v>
      </c>
      <c r="E146" s="61" t="s">
        <v>133</v>
      </c>
      <c r="F146" s="30">
        <v>1977</v>
      </c>
      <c r="G146" s="62">
        <v>2018</v>
      </c>
      <c r="H146" s="1">
        <v>98.6</v>
      </c>
      <c r="I146" s="1">
        <v>6.2</v>
      </c>
      <c r="J146" s="1">
        <v>2</v>
      </c>
      <c r="K146" s="62"/>
      <c r="L146" s="8">
        <v>1</v>
      </c>
      <c r="M146" s="8"/>
      <c r="N146" s="8"/>
      <c r="O146" s="8"/>
      <c r="P146" s="8"/>
      <c r="Q146" s="9"/>
      <c r="R146" s="9"/>
      <c r="S146" s="62"/>
      <c r="T146" s="106"/>
    </row>
    <row r="147" spans="1:20" s="52" customFormat="1" x14ac:dyDescent="0.25">
      <c r="A147" s="165">
        <v>135</v>
      </c>
      <c r="B147" s="167" t="s">
        <v>320</v>
      </c>
      <c r="C147" s="8" t="s">
        <v>235</v>
      </c>
      <c r="D147" s="30" t="s">
        <v>324</v>
      </c>
      <c r="E147" s="61" t="s">
        <v>134</v>
      </c>
      <c r="F147" s="30">
        <v>1977</v>
      </c>
      <c r="G147" s="62">
        <v>2018</v>
      </c>
      <c r="H147" s="1">
        <v>150</v>
      </c>
      <c r="I147" s="1">
        <v>5.0999999999999996</v>
      </c>
      <c r="J147" s="1">
        <v>1</v>
      </c>
      <c r="K147" s="62">
        <v>1</v>
      </c>
      <c r="L147" s="8"/>
      <c r="M147" s="8"/>
      <c r="N147" s="8"/>
      <c r="O147" s="8"/>
      <c r="P147" s="8"/>
      <c r="Q147" s="9"/>
      <c r="R147" s="9"/>
      <c r="S147" s="62"/>
      <c r="T147" s="106"/>
    </row>
    <row r="148" spans="1:20" s="52" customFormat="1" x14ac:dyDescent="0.25">
      <c r="A148" s="165">
        <v>136</v>
      </c>
      <c r="B148" s="167" t="s">
        <v>320</v>
      </c>
      <c r="C148" s="8" t="s">
        <v>235</v>
      </c>
      <c r="D148" s="168" t="s">
        <v>325</v>
      </c>
      <c r="E148" s="61" t="s">
        <v>131</v>
      </c>
      <c r="F148" s="31">
        <v>1987</v>
      </c>
      <c r="G148" s="62">
        <v>2018</v>
      </c>
      <c r="H148" s="1">
        <v>111.5</v>
      </c>
      <c r="I148" s="1">
        <v>5.2</v>
      </c>
      <c r="J148" s="1">
        <v>1</v>
      </c>
      <c r="K148" s="62">
        <v>1</v>
      </c>
      <c r="L148" s="8"/>
      <c r="M148" s="8"/>
      <c r="N148" s="8"/>
      <c r="O148" s="8"/>
      <c r="P148" s="8"/>
      <c r="Q148" s="9"/>
      <c r="R148" s="9"/>
      <c r="S148" s="62"/>
      <c r="T148" s="106"/>
    </row>
    <row r="149" spans="1:20" s="52" customFormat="1" x14ac:dyDescent="0.25">
      <c r="A149" s="165">
        <v>137</v>
      </c>
      <c r="B149" s="169" t="s">
        <v>320</v>
      </c>
      <c r="C149" s="93" t="s">
        <v>235</v>
      </c>
      <c r="D149" s="149" t="s">
        <v>195</v>
      </c>
      <c r="E149" s="149" t="s">
        <v>213</v>
      </c>
      <c r="F149" s="150">
        <v>1987</v>
      </c>
      <c r="G149" s="8" t="s">
        <v>304</v>
      </c>
      <c r="H149" s="148">
        <v>82.8</v>
      </c>
      <c r="I149" s="148">
        <v>5.0999999999999996</v>
      </c>
      <c r="J149" s="148">
        <v>2</v>
      </c>
      <c r="K149" s="74">
        <v>1</v>
      </c>
      <c r="L149" s="150"/>
      <c r="M149" s="150"/>
      <c r="N149" s="93"/>
      <c r="O149" s="93"/>
      <c r="P149" s="93"/>
      <c r="Q149" s="97"/>
      <c r="R149" s="97"/>
      <c r="S149" s="74"/>
      <c r="T149" s="106"/>
    </row>
    <row r="150" spans="1:20" s="52" customFormat="1" x14ac:dyDescent="0.25">
      <c r="A150" s="165">
        <v>138</v>
      </c>
      <c r="B150" s="169" t="s">
        <v>320</v>
      </c>
      <c r="C150" s="93" t="s">
        <v>235</v>
      </c>
      <c r="D150" s="149" t="s">
        <v>198</v>
      </c>
      <c r="E150" s="149" t="s">
        <v>217</v>
      </c>
      <c r="F150" s="150">
        <v>1983</v>
      </c>
      <c r="G150" s="74">
        <v>2018</v>
      </c>
      <c r="H150" s="1">
        <v>23.9</v>
      </c>
      <c r="I150" s="1">
        <v>6.7</v>
      </c>
      <c r="J150" s="1">
        <v>2</v>
      </c>
      <c r="K150" s="74">
        <v>1</v>
      </c>
      <c r="L150" s="150"/>
      <c r="M150" s="93"/>
      <c r="N150" s="93"/>
      <c r="O150" s="93"/>
      <c r="P150" s="93"/>
      <c r="Q150" s="97"/>
      <c r="R150" s="97"/>
      <c r="S150" s="74"/>
      <c r="T150" s="106"/>
    </row>
    <row r="151" spans="1:20" s="52" customFormat="1" x14ac:dyDescent="0.25">
      <c r="A151" s="165">
        <v>139</v>
      </c>
      <c r="B151" s="169" t="s">
        <v>320</v>
      </c>
      <c r="C151" s="93" t="s">
        <v>235</v>
      </c>
      <c r="D151" s="149" t="s">
        <v>199</v>
      </c>
      <c r="E151" s="149" t="s">
        <v>218</v>
      </c>
      <c r="F151" s="150">
        <v>1983</v>
      </c>
      <c r="G151" s="74">
        <v>2018</v>
      </c>
      <c r="H151" s="1">
        <v>150.1</v>
      </c>
      <c r="I151" s="1">
        <v>6.7</v>
      </c>
      <c r="J151" s="1">
        <v>2</v>
      </c>
      <c r="K151" s="74">
        <v>1</v>
      </c>
      <c r="L151" s="150"/>
      <c r="M151" s="93"/>
      <c r="N151" s="93"/>
      <c r="O151" s="93"/>
      <c r="P151" s="93"/>
      <c r="Q151" s="97"/>
      <c r="R151" s="97"/>
      <c r="S151" s="74"/>
      <c r="T151" s="106"/>
    </row>
    <row r="152" spans="1:20" s="52" customFormat="1" x14ac:dyDescent="0.25">
      <c r="A152" s="170">
        <v>140</v>
      </c>
      <c r="B152" s="169" t="s">
        <v>320</v>
      </c>
      <c r="C152" s="93" t="s">
        <v>235</v>
      </c>
      <c r="D152" s="149" t="s">
        <v>196</v>
      </c>
      <c r="E152" s="149" t="s">
        <v>214</v>
      </c>
      <c r="F152" s="150">
        <v>1986</v>
      </c>
      <c r="G152" s="74">
        <v>2016</v>
      </c>
      <c r="H152" s="148">
        <v>132.5</v>
      </c>
      <c r="I152" s="148">
        <v>4.5999999999999996</v>
      </c>
      <c r="J152" s="148">
        <v>1</v>
      </c>
      <c r="K152" s="74"/>
      <c r="L152" s="150">
        <v>1</v>
      </c>
      <c r="M152" s="150"/>
      <c r="N152" s="93"/>
      <c r="O152" s="93"/>
      <c r="P152" s="93"/>
      <c r="Q152" s="97"/>
      <c r="R152" s="97"/>
      <c r="S152" s="74"/>
      <c r="T152" s="106"/>
    </row>
    <row r="153" spans="1:20" s="52" customFormat="1" x14ac:dyDescent="0.25">
      <c r="A153" s="170">
        <v>141</v>
      </c>
      <c r="B153" s="169" t="s">
        <v>320</v>
      </c>
      <c r="C153" s="93" t="s">
        <v>235</v>
      </c>
      <c r="D153" s="149" t="s">
        <v>197</v>
      </c>
      <c r="E153" s="149" t="s">
        <v>215</v>
      </c>
      <c r="F153" s="150">
        <v>1998</v>
      </c>
      <c r="G153" s="8" t="s">
        <v>304</v>
      </c>
      <c r="H153" s="148">
        <v>138</v>
      </c>
      <c r="I153" s="148">
        <v>7</v>
      </c>
      <c r="J153" s="148">
        <v>1</v>
      </c>
      <c r="K153" s="150">
        <v>1</v>
      </c>
      <c r="L153" s="150"/>
      <c r="M153" s="150"/>
      <c r="N153" s="93"/>
      <c r="O153" s="93"/>
      <c r="P153" s="93"/>
      <c r="Q153" s="97"/>
      <c r="R153" s="97"/>
      <c r="S153" s="74"/>
      <c r="T153" s="106"/>
    </row>
    <row r="154" spans="1:20" s="52" customFormat="1" x14ac:dyDescent="0.25">
      <c r="A154" s="170">
        <v>142</v>
      </c>
      <c r="B154" s="169" t="s">
        <v>320</v>
      </c>
      <c r="C154" s="93" t="s">
        <v>235</v>
      </c>
      <c r="D154" s="149" t="s">
        <v>200</v>
      </c>
      <c r="E154" s="149" t="s">
        <v>219</v>
      </c>
      <c r="F154" s="150">
        <v>1963</v>
      </c>
      <c r="G154" s="59" t="s">
        <v>304</v>
      </c>
      <c r="H154" s="148">
        <v>154</v>
      </c>
      <c r="I154" s="148">
        <v>4</v>
      </c>
      <c r="J154" s="148">
        <v>1</v>
      </c>
      <c r="K154" s="150">
        <v>1</v>
      </c>
      <c r="L154" s="150"/>
      <c r="M154" s="93"/>
      <c r="N154" s="93"/>
      <c r="O154" s="93"/>
      <c r="P154" s="93"/>
      <c r="Q154" s="97"/>
      <c r="R154" s="97"/>
      <c r="S154" s="74"/>
      <c r="T154" s="106"/>
    </row>
    <row r="155" spans="1:20" s="52" customFormat="1" x14ac:dyDescent="0.25">
      <c r="A155" s="170">
        <v>143</v>
      </c>
      <c r="B155" s="169" t="s">
        <v>320</v>
      </c>
      <c r="C155" s="93" t="s">
        <v>235</v>
      </c>
      <c r="D155" s="149" t="s">
        <v>201</v>
      </c>
      <c r="E155" s="149" t="s">
        <v>220</v>
      </c>
      <c r="F155" s="150">
        <v>1963</v>
      </c>
      <c r="G155" s="59" t="s">
        <v>304</v>
      </c>
      <c r="H155" s="148">
        <v>154</v>
      </c>
      <c r="I155" s="148">
        <v>4</v>
      </c>
      <c r="J155" s="148">
        <v>1</v>
      </c>
      <c r="K155" s="150">
        <v>1</v>
      </c>
      <c r="L155" s="150"/>
      <c r="M155" s="93"/>
      <c r="N155" s="93"/>
      <c r="O155" s="93"/>
      <c r="P155" s="93"/>
      <c r="Q155" s="97"/>
      <c r="R155" s="97"/>
      <c r="S155" s="74"/>
      <c r="T155" s="106"/>
    </row>
    <row r="156" spans="1:20" s="52" customFormat="1" x14ac:dyDescent="0.25">
      <c r="A156" s="170">
        <v>144</v>
      </c>
      <c r="B156" s="169" t="s">
        <v>320</v>
      </c>
      <c r="C156" s="93" t="s">
        <v>235</v>
      </c>
      <c r="D156" s="149" t="s">
        <v>202</v>
      </c>
      <c r="E156" s="149" t="s">
        <v>221</v>
      </c>
      <c r="F156" s="150">
        <v>1968</v>
      </c>
      <c r="G156" s="59" t="s">
        <v>304</v>
      </c>
      <c r="H156" s="148">
        <v>154</v>
      </c>
      <c r="I156" s="148">
        <v>4</v>
      </c>
      <c r="J156" s="148">
        <v>1</v>
      </c>
      <c r="K156" s="150">
        <v>1</v>
      </c>
      <c r="L156" s="150"/>
      <c r="M156" s="93"/>
      <c r="N156" s="93"/>
      <c r="O156" s="93"/>
      <c r="P156" s="93"/>
      <c r="Q156" s="97"/>
      <c r="R156" s="97"/>
      <c r="S156" s="74"/>
      <c r="T156" s="106"/>
    </row>
    <row r="157" spans="1:20" s="52" customFormat="1" x14ac:dyDescent="0.25">
      <c r="A157" s="171">
        <v>145</v>
      </c>
      <c r="B157" s="167" t="s">
        <v>320</v>
      </c>
      <c r="C157" s="8" t="s">
        <v>235</v>
      </c>
      <c r="D157" s="146" t="s">
        <v>203</v>
      </c>
      <c r="E157" s="146" t="s">
        <v>222</v>
      </c>
      <c r="F157" s="150">
        <v>1973</v>
      </c>
      <c r="G157" s="8" t="s">
        <v>304</v>
      </c>
      <c r="H157" s="1">
        <v>280</v>
      </c>
      <c r="I157" s="1">
        <v>4</v>
      </c>
      <c r="J157" s="1">
        <v>1</v>
      </c>
      <c r="K157" s="147">
        <v>1</v>
      </c>
      <c r="L157" s="147"/>
      <c r="M157" s="8"/>
      <c r="N157" s="8"/>
      <c r="O157" s="8"/>
      <c r="P157" s="8"/>
      <c r="Q157" s="9"/>
      <c r="R157" s="9"/>
      <c r="S157" s="62"/>
      <c r="T157" s="106"/>
    </row>
    <row r="158" spans="1:20" s="52" customFormat="1" x14ac:dyDescent="0.25">
      <c r="A158" s="51"/>
      <c r="C158" s="53"/>
      <c r="E158" s="54"/>
      <c r="F158" s="53"/>
      <c r="K158" s="172">
        <f>SUM(K13:K157)</f>
        <v>32</v>
      </c>
      <c r="L158" s="172">
        <f t="shared" ref="L158:R158" si="0">SUM(L13:L157)</f>
        <v>38</v>
      </c>
      <c r="M158" s="172">
        <f t="shared" si="0"/>
        <v>21</v>
      </c>
      <c r="N158" s="172">
        <f t="shared" si="0"/>
        <v>16</v>
      </c>
      <c r="O158" s="172">
        <f t="shared" si="0"/>
        <v>13</v>
      </c>
      <c r="P158" s="172">
        <f t="shared" si="0"/>
        <v>10</v>
      </c>
      <c r="Q158" s="172">
        <f t="shared" si="0"/>
        <v>11</v>
      </c>
      <c r="R158" s="172">
        <f t="shared" si="0"/>
        <v>4</v>
      </c>
      <c r="S158" s="86"/>
    </row>
  </sheetData>
  <mergeCells count="16">
    <mergeCell ref="I11:I12"/>
    <mergeCell ref="J11:J12"/>
    <mergeCell ref="O1:S1"/>
    <mergeCell ref="N2:S2"/>
    <mergeCell ref="M3:S3"/>
    <mergeCell ref="O4:S4"/>
    <mergeCell ref="A9:S9"/>
    <mergeCell ref="K11:R11"/>
    <mergeCell ref="A11:A12"/>
    <mergeCell ref="B11:B12"/>
    <mergeCell ref="C11:C12"/>
    <mergeCell ref="D11:D12"/>
    <mergeCell ref="E11:E12"/>
    <mergeCell ref="F11:F12"/>
    <mergeCell ref="G11:G12"/>
    <mergeCell ref="H11:H12"/>
  </mergeCells>
  <conditionalFormatting sqref="E22 E18">
    <cfRule type="duplicateValues" dxfId="12" priority="11"/>
  </conditionalFormatting>
  <conditionalFormatting sqref="E22">
    <cfRule type="duplicateValues" dxfId="11" priority="12"/>
  </conditionalFormatting>
  <conditionalFormatting sqref="E31:E32 E22 E18 E27:E29">
    <cfRule type="duplicateValues" dxfId="10" priority="13"/>
  </conditionalFormatting>
  <conditionalFormatting sqref="E38">
    <cfRule type="duplicateValues" dxfId="9" priority="9"/>
  </conditionalFormatting>
  <conditionalFormatting sqref="E38">
    <cfRule type="duplicateValues" dxfId="8" priority="10"/>
  </conditionalFormatting>
  <conditionalFormatting sqref="E43:E50">
    <cfRule type="duplicateValues" dxfId="7" priority="7"/>
  </conditionalFormatting>
  <conditionalFormatting sqref="E43:E47">
    <cfRule type="duplicateValues" dxfId="6" priority="8"/>
  </conditionalFormatting>
  <conditionalFormatting sqref="E55">
    <cfRule type="duplicateValues" dxfId="5" priority="5"/>
  </conditionalFormatting>
  <conditionalFormatting sqref="E55">
    <cfRule type="duplicateValues" dxfId="4" priority="6"/>
  </conditionalFormatting>
  <conditionalFormatting sqref="E51:E54">
    <cfRule type="duplicateValues" dxfId="3" priority="3"/>
  </conditionalFormatting>
  <conditionalFormatting sqref="E51:E54">
    <cfRule type="duplicateValues" dxfId="2" priority="4"/>
  </conditionalFormatting>
  <conditionalFormatting sqref="E126:E137">
    <cfRule type="duplicateValues" dxfId="1" priority="1"/>
  </conditionalFormatting>
  <conditionalFormatting sqref="E144:E148 E126:E137">
    <cfRule type="duplicateValues" dxfId="0" priority="2"/>
  </conditionalFormatting>
  <printOptions horizontalCentered="1"/>
  <pageMargins left="0.19685039370078741" right="0.19685039370078741" top="0" bottom="0" header="0.19685039370078741" footer="0.23622047244094491"/>
  <pageSetup paperSize="9" scale="5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ЗиС</vt:lpstr>
      <vt:lpstr>ЗиС!Область_печати</vt:lpstr>
      <vt:lpstr>Свод!Область_печати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2022-10-13T08:58:56Z</dcterms:modified>
</cp:coreProperties>
</file>